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30" windowWidth="19095" windowHeight="11250"/>
  </bookViews>
  <sheets>
    <sheet name="Лист1" sheetId="1" r:id="rId1"/>
    <sheet name="Лист2" sheetId="2" r:id="rId2"/>
    <sheet name="Лист3" sheetId="3" r:id="rId3"/>
  </sheets>
  <definedNames>
    <definedName name="_xlnm.Print_Titles" localSheetId="0">Лист1!$11:$12</definedName>
    <definedName name="_xlnm.Print_Area" localSheetId="0">Лист1!$A$1:$E$282</definedName>
  </definedNames>
  <calcPr calcId="124519"/>
</workbook>
</file>

<file path=xl/calcChain.xml><?xml version="1.0" encoding="utf-8"?>
<calcChain xmlns="http://schemas.openxmlformats.org/spreadsheetml/2006/main">
  <c r="C223" i="1"/>
  <c r="D223"/>
  <c r="E223"/>
  <c r="E116" l="1"/>
  <c r="D116"/>
  <c r="C116"/>
  <c r="E103"/>
  <c r="D103"/>
  <c r="C103"/>
  <c r="E68"/>
  <c r="D68"/>
  <c r="C68"/>
  <c r="C53" l="1"/>
  <c r="C252" l="1"/>
  <c r="C151" l="1"/>
  <c r="C150" s="1"/>
  <c r="E151"/>
  <c r="E150" s="1"/>
  <c r="D151"/>
  <c r="D150" s="1"/>
  <c r="E269" l="1"/>
  <c r="D269"/>
  <c r="C269"/>
  <c r="E278"/>
  <c r="D278"/>
  <c r="C278"/>
  <c r="E32" l="1"/>
  <c r="D32"/>
  <c r="C32"/>
  <c r="E35"/>
  <c r="D35"/>
  <c r="C35"/>
  <c r="E15"/>
  <c r="D15"/>
  <c r="C15"/>
  <c r="E146"/>
  <c r="D146"/>
  <c r="C146"/>
  <c r="E138"/>
  <c r="D138"/>
  <c r="C138"/>
  <c r="E131"/>
  <c r="D131"/>
  <c r="C131"/>
  <c r="E129"/>
  <c r="D129"/>
  <c r="C129"/>
  <c r="E124"/>
  <c r="D124"/>
  <c r="C124"/>
  <c r="E120"/>
  <c r="D120"/>
  <c r="C120"/>
  <c r="E114"/>
  <c r="D114"/>
  <c r="C114"/>
  <c r="C112"/>
  <c r="D112"/>
  <c r="E112"/>
  <c r="E109"/>
  <c r="D109"/>
  <c r="C109"/>
  <c r="E99"/>
  <c r="D99"/>
  <c r="C99"/>
  <c r="D98" l="1"/>
  <c r="D31"/>
  <c r="C98"/>
  <c r="E98"/>
  <c r="C31"/>
  <c r="E31"/>
  <c r="E28"/>
  <c r="D28"/>
  <c r="C28"/>
  <c r="E225"/>
  <c r="D225"/>
  <c r="C225"/>
  <c r="E166"/>
  <c r="D166"/>
  <c r="C166"/>
  <c r="E221" l="1"/>
  <c r="D221"/>
  <c r="E178"/>
  <c r="D178"/>
  <c r="C221"/>
  <c r="E24"/>
  <c r="D24"/>
  <c r="E57"/>
  <c r="D57"/>
  <c r="C57"/>
  <c r="E143"/>
  <c r="E97" s="1"/>
  <c r="D143"/>
  <c r="D97" s="1"/>
  <c r="C143"/>
  <c r="C97" s="1"/>
  <c r="E80" l="1"/>
  <c r="D80"/>
  <c r="C80"/>
  <c r="E267"/>
  <c r="D267"/>
  <c r="C267"/>
  <c r="E276"/>
  <c r="D276"/>
  <c r="C276"/>
  <c r="E274" l="1"/>
  <c r="D274"/>
  <c r="C274"/>
  <c r="E26"/>
  <c r="D26"/>
  <c r="C26"/>
  <c r="C24"/>
  <c r="E22"/>
  <c r="D22"/>
  <c r="C22"/>
  <c r="E94"/>
  <c r="D94"/>
  <c r="C94"/>
  <c r="C228"/>
  <c r="D228"/>
  <c r="E228"/>
  <c r="C217"/>
  <c r="D217"/>
  <c r="E217"/>
  <c r="E21" l="1"/>
  <c r="D21"/>
  <c r="C21"/>
  <c r="E231"/>
  <c r="D231"/>
  <c r="C231"/>
  <c r="E265"/>
  <c r="D265"/>
  <c r="C265"/>
  <c r="C209" l="1"/>
  <c r="C178" s="1"/>
  <c r="C177" l="1"/>
  <c r="C165" s="1"/>
  <c r="E89"/>
  <c r="E87" s="1"/>
  <c r="D89"/>
  <c r="D87" s="1"/>
  <c r="C89"/>
  <c r="C87" s="1"/>
  <c r="E79"/>
  <c r="D79"/>
  <c r="C79"/>
  <c r="E85"/>
  <c r="D85"/>
  <c r="C85"/>
  <c r="E273"/>
  <c r="D273"/>
  <c r="C273"/>
  <c r="E264"/>
  <c r="D264"/>
  <c r="C264"/>
  <c r="E257"/>
  <c r="E256" s="1"/>
  <c r="D257"/>
  <c r="D256" s="1"/>
  <c r="C257"/>
  <c r="C256" s="1"/>
  <c r="E244"/>
  <c r="E243" s="1"/>
  <c r="E239" s="1"/>
  <c r="D244"/>
  <c r="D243" s="1"/>
  <c r="D239" s="1"/>
  <c r="C244"/>
  <c r="C243" s="1"/>
  <c r="C239" s="1"/>
  <c r="E230"/>
  <c r="E216" s="1"/>
  <c r="D230"/>
  <c r="D216" s="1"/>
  <c r="C230"/>
  <c r="C216" s="1"/>
  <c r="E219"/>
  <c r="D219"/>
  <c r="C219"/>
  <c r="E177"/>
  <c r="E165" s="1"/>
  <c r="D177"/>
  <c r="D165" s="1"/>
  <c r="E162"/>
  <c r="D162"/>
  <c r="C162"/>
  <c r="E157"/>
  <c r="E156" s="1"/>
  <c r="D157"/>
  <c r="D156" s="1"/>
  <c r="C157"/>
  <c r="C156" s="1"/>
  <c r="E72"/>
  <c r="E71" s="1"/>
  <c r="D72"/>
  <c r="D71" s="1"/>
  <c r="C72"/>
  <c r="C71" s="1"/>
  <c r="E66"/>
  <c r="D66"/>
  <c r="C66"/>
  <c r="E61"/>
  <c r="D61"/>
  <c r="C61"/>
  <c r="E55"/>
  <c r="D55"/>
  <c r="C55"/>
  <c r="E53"/>
  <c r="D53"/>
  <c r="E49"/>
  <c r="D49"/>
  <c r="C49"/>
  <c r="E47"/>
  <c r="D47"/>
  <c r="C47"/>
  <c r="E42"/>
  <c r="D42"/>
  <c r="C42"/>
  <c r="E39"/>
  <c r="D39"/>
  <c r="C39"/>
  <c r="E20"/>
  <c r="D20"/>
  <c r="C20"/>
  <c r="E14"/>
  <c r="D14"/>
  <c r="C14"/>
  <c r="D30" l="1"/>
  <c r="C30"/>
  <c r="E30"/>
  <c r="E161"/>
  <c r="D161"/>
  <c r="C161"/>
  <c r="C155" s="1"/>
  <c r="C46"/>
  <c r="D78"/>
  <c r="C78"/>
  <c r="E78"/>
  <c r="C60"/>
  <c r="E60"/>
  <c r="D60"/>
  <c r="D52"/>
  <c r="E46"/>
  <c r="D46"/>
  <c r="C52"/>
  <c r="E52"/>
  <c r="C13" l="1"/>
  <c r="D13"/>
  <c r="E13"/>
  <c r="D155"/>
  <c r="E155"/>
  <c r="E282" l="1"/>
  <c r="D282"/>
  <c r="C282"/>
</calcChain>
</file>

<file path=xl/sharedStrings.xml><?xml version="1.0" encoding="utf-8"?>
<sst xmlns="http://schemas.openxmlformats.org/spreadsheetml/2006/main" count="551" uniqueCount="535">
  <si>
    <t>к решению Ржевской городской Думы</t>
  </si>
  <si>
    <t>Код бюджетной классификации Российской Федерации</t>
  </si>
  <si>
    <t>Наименование доходов</t>
  </si>
  <si>
    <t xml:space="preserve">Сумма, тыс. руб. </t>
  </si>
  <si>
    <t>000 1 00 00000 00 0000 000</t>
  </si>
  <si>
    <t>НАЛОГОВЫЕ И НЕНАЛОГОВЫЕ ДОХОДЫ</t>
  </si>
  <si>
    <t>000 1 01 00000 00 0000 000</t>
  </si>
  <si>
    <t>НАЛОГИ НА ПРИБЫЛЬ, ДОХОДЫ</t>
  </si>
  <si>
    <t>000 1 01 02000 01 0000 110</t>
  </si>
  <si>
    <t>Налог на доходы физических лиц</t>
  </si>
  <si>
    <t>000 1 01 02010 01 0000 110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</si>
  <si>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</si>
  <si>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</si>
  <si>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</si>
  <si>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</si>
  <si>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</si>
  <si>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</si>
  <si>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</si>
  <si>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</si>
  <si>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</si>
  <si>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</si>
  <si>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</si>
  <si>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</si>
  <si>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</si>
  <si>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</si>
  <si>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</si>
  <si>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</si>
  <si>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</si>
  <si>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000 1 05 00000 00 0000 000</t>
  </si>
  <si>
    <t>НАЛОГИ НА СОВОКУПНЫЙ ДОХОД</t>
  </si>
  <si>
    <t>000 1 05 02000 00 0000 110</t>
  </si>
  <si>
    <t>Единый налог на вмененный доход для отдельных видов деятельности</t>
  </si>
  <si>
    <t>000 1 05 02010 02 0000 110</t>
  </si>
  <si>
    <t>000 1 05 02020 02 0000 110</t>
  </si>
  <si>
    <t>Единый налог на вмененный доход для отдельных видов деятельности (за налоговые периоды, истекшие до 1 января 2011 года)</t>
  </si>
  <si>
    <t>000 1 05 03000 00 0000 110</t>
  </si>
  <si>
    <t>Единый сельскохозяйственный налог</t>
  </si>
  <si>
    <t>000 1 05 03010 01 0000 110</t>
  </si>
  <si>
    <t>000 1 05 03020 01 0000 110</t>
  </si>
  <si>
    <t>Единый сельскохозяйственный налог (за налоговые периоды, истекшие до 1 января 2011 года)</t>
  </si>
  <si>
    <t>000 1 05 04010 02 0000 110</t>
  </si>
  <si>
    <t>Налог, взимаемый в связи с применением патентной системы налогообложения, зачисляемый в бюджеты городских округов</t>
  </si>
  <si>
    <t>000 1 06 00000 00 0000 000</t>
  </si>
  <si>
    <t>НАЛОГИ НА ИМУЩЕСТВО</t>
  </si>
  <si>
    <t>000 1 06 01000 00 0000 110</t>
  </si>
  <si>
    <t>Налог на имущество физических лиц</t>
  </si>
  <si>
    <t>000 1 06 01020 04 0000 110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</si>
  <si>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</si>
  <si>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000 1 06 06000 00 0000 110</t>
  </si>
  <si>
    <t>Земельный налог</t>
  </si>
  <si>
    <t>000 1 06 06032 04 0000 110</t>
  </si>
  <si>
    <t>Земельный налог с организаций,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</si>
  <si>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</si>
  <si>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городских округов</t>
  </si>
  <si>
    <t>000 1 08 00000 00 0000 000</t>
  </si>
  <si>
    <t>ГОСУДАРСТВЕННАЯ ПОШЛИНА</t>
  </si>
  <si>
    <t>000 1 08 03000 01 0000 110</t>
  </si>
  <si>
    <t>Государственная пошлина по делам, рассматриваемым в судах общей юрисдикции, мировыми судьями</t>
  </si>
  <si>
    <t>000 1 08 03010 01 0000 110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</si>
  <si>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</si>
  <si>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000 1 08 07000 01 0000 110</t>
  </si>
  <si>
    <t>Государственная пошлина за государственную регистрацию, а также за совершение прочих юридически значимых действий</t>
  </si>
  <si>
    <t>000 1 08 07150 01 0000 110</t>
  </si>
  <si>
    <t>Государственная пошлина за выдачу разрешения на установку рекламной конструкции</t>
  </si>
  <si>
    <t>000 1 11 00000 00 0000 000</t>
  </si>
  <si>
    <t>ДОХОДЫ ОТ ИСПОЛЬЗОВАНИЯ ИМУЩЕСТВА, НАХОДЯЩЕГОСЯ В ГОСУДАРСТВЕННОЙ И МУНИЦИПАЛЬНОЙ СОБСТВЕННОСТИ</t>
  </si>
  <si>
    <t>000 1 11 05000 00 0000 120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</si>
  <si>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</si>
  <si>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</si>
  <si>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</si>
  <si>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</si>
  <si>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</si>
  <si>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</si>
  <si>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</si>
  <si>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000 1 11 05074 04 0000 120</t>
  </si>
  <si>
    <t>Доходы от сдачи в аренду имущества, составляющего казну городских округов (за исключением земельных участков)</t>
  </si>
  <si>
    <t>000 1 11 07000 00 0000 120</t>
  </si>
  <si>
    <t>Платежи от государственных и муниципальных унитарных предприятий</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</si>
  <si>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</si>
  <si>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</si>
  <si>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</si>
  <si>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</si>
  <si>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</si>
  <si>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</si>
  <si>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000 1 12 00000 00 0000 000</t>
  </si>
  <si>
    <t>ПЛАТЕЖИ ПРИ ПОЛЬЗОВАНИИ ПРИРОДНЫМИ РЕСУРСАМИ</t>
  </si>
  <si>
    <t>000 1 12 01000 01 0000 120</t>
  </si>
  <si>
    <t>Плата за негативное воздействие на окружающую среду</t>
  </si>
  <si>
    <t>000 1 12 01010 01 0000 120</t>
  </si>
  <si>
    <t>Плата за выбросы загрязняющих веществ в атмосферный воздух стационарными объектами</t>
  </si>
  <si>
    <t>000 1 12 01020 01 0000 120</t>
  </si>
  <si>
    <t>Плата за выбросы загрязняющих веществ в атмосферный воздух передвижными объектами</t>
  </si>
  <si>
    <t>000 1 12 01030 01 0000 120</t>
  </si>
  <si>
    <t>Плата за сбросы загрязняющих веществ в водные объекты</t>
  </si>
  <si>
    <t>000 1 13 00000 00 0000 000</t>
  </si>
  <si>
    <t>ДОХОДЫ ОТ ОКАЗАНИЯ ПЛАТНЫХ УСЛУГ (РАБОТ) И КОМПЕНСАЦИИ ЗАТРАТ ГОСУДАРСТВА</t>
  </si>
  <si>
    <t>000 1 13 01994 04 0000 130</t>
  </si>
  <si>
    <t>Прочие доходы от оказания платных услуг (работ) получателями средств бюджетов городских округов</t>
  </si>
  <si>
    <t>000 1 14 00000 00 0000 000</t>
  </si>
  <si>
    <t>ДОХОДЫ ОТ ПРОДАЖИ МАТЕРИАЛЬНЫХ И НЕМАТЕРИАЛЬНЫХ АКТИВОВ</t>
  </si>
  <si>
    <t xml:space="preserve">Доходы от продажи квартир, находящихся в собственности городских округов </t>
  </si>
  <si>
    <t>000 1 14 02043 04 0000 410</t>
  </si>
  <si>
    <t xml:space="preserve">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</si>
  <si>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</si>
  <si>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</si>
  <si>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000 1 16 00000 00 0000 000</t>
  </si>
  <si>
    <t>ШТРАФЫ, САНКЦИИ, ВОЗМЕЩЕНИЕ УЩЕРБА</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</si>
  <si>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городских округов</t>
  </si>
  <si>
    <t>000 2 00 00000 00 0000 000</t>
  </si>
  <si>
    <t>БЕЗВОЗМЕЗДНЫЕ ПОСТУПЛЕНИЯ</t>
  </si>
  <si>
    <t>000 2 01 00000 00 0000 000</t>
  </si>
  <si>
    <t>БЕЗВОЗМЕЗДНЫЕ ПОСТУПЛЕНИЯ ОТ НЕРЕЗИДЕНТОВ</t>
  </si>
  <si>
    <t>000 2 01 04000 04 0000 180</t>
  </si>
  <si>
    <t>Безвозмездные поступления от нерезидентов в бюджеты городских округов</t>
  </si>
  <si>
    <t>000 2 01 04010 04 0000 180</t>
  </si>
  <si>
    <t>Предоставление нерезидентами грантов для получателей средств бюджетов городских округов</t>
  </si>
  <si>
    <t>000 2 01 04020 04 0000 180</t>
  </si>
  <si>
    <t>Поступления от денежных пожертвований, предоставляемых нерезидентами получателям средств бюджетов городских округов</t>
  </si>
  <si>
    <t>000 2 01 04099 04 0000 180</t>
  </si>
  <si>
    <t>Прочие безвозмездные поступления от нерезидентов в бюджеты городских округов</t>
  </si>
  <si>
    <t>000 2 02 00000 00 0000 000</t>
  </si>
  <si>
    <t>БЕЗВОЗМЕЗДНЫЕ ПОСТУПЛЕНИЯ ОТ ДРУГИХ БЮДЖЕТОВ БЮДЖЕТНОЙ СИСТЕМЫ РОССИЙСКОЙ ФЕДЕРАЦИИ</t>
  </si>
  <si>
    <t>Дотации бюджетам бюджетной системы Российской Федерации</t>
  </si>
  <si>
    <t>000 2 02 01001 04 0000 151</t>
  </si>
  <si>
    <t>Дотации бюджетам городских округов на выравнивание бюджетной обеспеченности</t>
  </si>
  <si>
    <t>Дотации бюджетам городских округов на поддержку мер по обеспечению сбалансированности бюджетов</t>
  </si>
  <si>
    <t>Субсидии бюджетам бюджетной системы Российской Федерации (межбюджетные субсидии)</t>
  </si>
  <si>
    <t>Прочие субсидии</t>
  </si>
  <si>
    <t>Прочие субсидии бюджетам городских округов</t>
  </si>
  <si>
    <r>
      <t xml:space="preserve">000 2 02 02999 04 </t>
    </r>
    <r>
      <rPr>
        <i/>
        <sz val="11"/>
        <rFont val="Times New Roman"/>
        <family val="1"/>
        <charset val="204"/>
      </rPr>
      <t>2014</t>
    </r>
    <r>
      <rPr>
        <sz val="11"/>
        <rFont val="Times New Roman"/>
        <family val="1"/>
        <charset val="204"/>
      </rPr>
      <t xml:space="preserve"> 151</t>
    </r>
  </si>
  <si>
    <r>
      <t xml:space="preserve">000 2 02 02999 04 </t>
    </r>
    <r>
      <rPr>
        <i/>
        <sz val="11"/>
        <rFont val="Times New Roman"/>
        <family val="1"/>
        <charset val="204"/>
      </rPr>
      <t>2044</t>
    </r>
    <r>
      <rPr>
        <sz val="11"/>
        <rFont val="Times New Roman"/>
        <family val="1"/>
        <charset val="204"/>
      </rPr>
      <t xml:space="preserve"> 151</t>
    </r>
  </si>
  <si>
    <r>
      <t xml:space="preserve">000 2 02 02999 04 </t>
    </r>
    <r>
      <rPr>
        <i/>
        <sz val="11"/>
        <rFont val="Times New Roman"/>
        <family val="1"/>
        <charset val="204"/>
      </rPr>
      <t>2058</t>
    </r>
    <r>
      <rPr>
        <sz val="11"/>
        <rFont val="Times New Roman"/>
        <family val="1"/>
        <charset val="204"/>
      </rPr>
      <t xml:space="preserve"> 151</t>
    </r>
  </si>
  <si>
    <r>
      <t xml:space="preserve">000 2 02 02999 04 </t>
    </r>
    <r>
      <rPr>
        <i/>
        <sz val="11"/>
        <rFont val="Times New Roman"/>
        <family val="1"/>
        <charset val="204"/>
      </rPr>
      <t>2078</t>
    </r>
    <r>
      <rPr>
        <sz val="11"/>
        <rFont val="Times New Roman"/>
        <family val="1"/>
        <charset val="204"/>
      </rPr>
      <t xml:space="preserve"> 151</t>
    </r>
  </si>
  <si>
    <r>
      <t xml:space="preserve">000 2 02 02999 04 </t>
    </r>
    <r>
      <rPr>
        <i/>
        <sz val="11"/>
        <rFont val="Times New Roman"/>
        <family val="1"/>
        <charset val="204"/>
      </rPr>
      <t>2121</t>
    </r>
    <r>
      <rPr>
        <sz val="11"/>
        <rFont val="Times New Roman"/>
        <family val="1"/>
        <charset val="204"/>
      </rPr>
      <t xml:space="preserve"> 151</t>
    </r>
  </si>
  <si>
    <r>
      <t xml:space="preserve">000 2 02 02999 04 </t>
    </r>
    <r>
      <rPr>
        <i/>
        <sz val="11"/>
        <rFont val="Times New Roman"/>
        <family val="1"/>
        <charset val="204"/>
      </rPr>
      <t>2123</t>
    </r>
    <r>
      <rPr>
        <sz val="11"/>
        <rFont val="Times New Roman"/>
        <family val="1"/>
        <charset val="204"/>
      </rPr>
      <t xml:space="preserve"> 151</t>
    </r>
  </si>
  <si>
    <r>
      <t xml:space="preserve">000 2 02 02999 04 </t>
    </r>
    <r>
      <rPr>
        <i/>
        <sz val="11"/>
        <rFont val="Times New Roman"/>
        <family val="1"/>
        <charset val="204"/>
      </rPr>
      <t>2124</t>
    </r>
    <r>
      <rPr>
        <sz val="11"/>
        <rFont val="Times New Roman"/>
        <family val="1"/>
        <charset val="204"/>
      </rPr>
      <t xml:space="preserve"> 151</t>
    </r>
  </si>
  <si>
    <r>
      <t xml:space="preserve">000 2 02 02999 04 </t>
    </r>
    <r>
      <rPr>
        <i/>
        <sz val="11"/>
        <rFont val="Times New Roman"/>
        <family val="1"/>
        <charset val="204"/>
      </rPr>
      <t>2146</t>
    </r>
    <r>
      <rPr>
        <sz val="11"/>
        <rFont val="Times New Roman"/>
        <family val="1"/>
        <charset val="204"/>
      </rPr>
      <t xml:space="preserve"> 151</t>
    </r>
  </si>
  <si>
    <r>
      <t xml:space="preserve">000 2 02 02999 04 </t>
    </r>
    <r>
      <rPr>
        <i/>
        <sz val="11"/>
        <rFont val="Times New Roman"/>
        <family val="1"/>
        <charset val="204"/>
      </rPr>
      <t>2161</t>
    </r>
    <r>
      <rPr>
        <sz val="11"/>
        <rFont val="Times New Roman"/>
        <family val="1"/>
        <charset val="204"/>
      </rPr>
      <t xml:space="preserve"> 151</t>
    </r>
  </si>
  <si>
    <t>Субвенции бюджетам бюджетной системы Российской Федерации</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</si>
  <si>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</si>
  <si>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</si>
  <si>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000 2 02 03078 00 0000 151</t>
  </si>
  <si>
    <t>Субвенции бюджетам на модернизацию региональных систем общего образования</t>
  </si>
  <si>
    <t>000 2 02 03078 04 0000 151</t>
  </si>
  <si>
    <t xml:space="preserve">Субвенции бюджетам городских округов на модернизацию региональных систем общего образования </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</si>
  <si>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</si>
  <si>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</si>
  <si>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на государственную регистрацию актов гражданского состояния</t>
  </si>
  <si>
    <t>Субвенции бюджетам городских округов на государственную регистрацию актов гражданского состояния</t>
  </si>
  <si>
    <t>Прочие субвенции</t>
  </si>
  <si>
    <t>Прочие субвенции бюджетам городских округов</t>
  </si>
  <si>
    <t>Иные межбюджетные трансферты</t>
  </si>
  <si>
    <t>000 2 02 04025 04 0000 151</t>
  </si>
  <si>
    <t>Межбюджетные трансферты, передаваемые бюджетам городских округов на комплектование книжных фондов библиотек муниципальных образований</t>
  </si>
  <si>
    <t>000 2 02 04041 04 0000 151</t>
  </si>
  <si>
    <t>Межбюджетные трансферты, передаваемые бюджетам городских округов,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</si>
  <si>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Прочие межбюджетные трансферты</t>
  </si>
  <si>
    <t>Прочие межбюджетные трансферты, передаваемые бюджетам городских округов</t>
  </si>
  <si>
    <t>000 2 03 00000 00 0000 000</t>
  </si>
  <si>
    <t>БЕЗВОЗМЕЗДНЫЕ ПОСТУПЛЕНИЯ ОТ ГОСУДАРСТВЕННЫХ (МУНИЦИПАЛЬНЫХ) ОРГАНИЗАЦИЙ</t>
  </si>
  <si>
    <t>000 2 03 04000 04 0000 000</t>
  </si>
  <si>
    <t>Безвозмездные поступления от государственных (муниципальных) организаций в бюджеты городских округов</t>
  </si>
  <si>
    <t>000 2 03 04010 04 0000 180</t>
  </si>
  <si>
    <t xml:space="preserve">Предоставление государственными (муниципальными) организациями грантов для получателей средств бюджетов городских округов </t>
  </si>
  <si>
    <t>000 2 03 04020 04 0000 180</t>
  </si>
  <si>
    <t>Поступления от денежных пожертвований, предоставляемых государственными (муниципальными) организациями получателям средств бюджетов городских округов</t>
  </si>
  <si>
    <t>000 2 03 04030 04 0000 180</t>
  </si>
  <si>
    <t>Безвозмездные поступления в бюджеты городских округов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</si>
  <si>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000 2 03 04040 04 0000 180</t>
  </si>
  <si>
    <t>Безвозмездные поступления в бюджеты городских округов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</si>
  <si>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000 2 03 04050 04 0000 180</t>
  </si>
  <si>
    <t>Безвозмездные поступления в бюджеты городских округов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t>
  </si>
  <si>
    <t xml:space="preserve">000 2 03 04099 04 0000 180 </t>
  </si>
  <si>
    <t>Прочие безвозмездные поступления от государственных (муниципальных) организаций в бюджеты городских округов</t>
  </si>
  <si>
    <t>000 2 04 00000 00 0000 000</t>
  </si>
  <si>
    <t>БЕЗВОЗМЕЗДНЫЕ ПОСТУПЛЕНИЯ ОТ НЕГОСУДАРСТВЕННЫХ ОРГАНИЗАЦИЙ</t>
  </si>
  <si>
    <t>000 2 04 04000 04 0000 000</t>
  </si>
  <si>
    <t>Безвозмездные поступления от негосударственных организаций в бюджеты городских округов</t>
  </si>
  <si>
    <t>000 2 04 04010 04 0000 180</t>
  </si>
  <si>
    <t xml:space="preserve">Предоставление негосударственными организациями грантов для получателей средств бюджетов городских округов </t>
  </si>
  <si>
    <t>Поступления от денежных пожертвований, предоставляемых негосударственными организациями получателям средств бюджетов городских округов</t>
  </si>
  <si>
    <t>Прочие безвозмездные поступления от негосударственных организаций в бюджеты городских округов</t>
  </si>
  <si>
    <t>000 2 07 00000 00 0000 000</t>
  </si>
  <si>
    <t>ПРОЧИЕ БЕЗВОЗМЕЗДНЫЕ ПОСТУПЛЕНИЯ</t>
  </si>
  <si>
    <t>Прочие безвозмездные поступления в бюджеты городских округов</t>
  </si>
  <si>
    <t>000 2 07 04010 04 0000 180</t>
  </si>
  <si>
    <t xml:space="preserve">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городских округов </t>
  </si>
  <si>
    <t xml:space="preserve">Поступления от денежных пожертвований, предоставляемых физическими лицами получателям средств бюджетов городских округов </t>
  </si>
  <si>
    <t>ИТОГО</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</si>
  <si>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</si>
  <si>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</si>
  <si>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000 1 13 02994 04 0000 130</t>
  </si>
  <si>
    <t>Прочие доходы от компенсации затрат бюджетов городских округов</t>
  </si>
  <si>
    <t>000 1 14 01040 04 0000 410</t>
  </si>
  <si>
    <t>Субсидии бюджетам городских округов на софинансирование капитальных вложений в объекты муниципальной собственности</t>
  </si>
  <si>
    <t>Субсидии бюджетам городских округов на поддержку обустройства мест массового отдыха населения (городских парков)</t>
  </si>
  <si>
    <t>Субсидии бюджетам городских округов на реализацию мероприятий по обеспечению жильем молодых семей</t>
  </si>
  <si>
    <t>Прочие субвенции бюджетам городских округов (на осуществление органами местного самоуправления муниципальных образований Тверской области отдельных государственных полномочий Тверской области по организации деятельности по сбору (в том числе раздельному сбору), транспортированию, обработке, утилизации, обезвреживанию, захоронению твердых коммунальных отходов)</t>
  </si>
  <si>
    <t>Субсидии бюджетам городских округов на поддержку отрасли культуры</t>
  </si>
  <si>
    <t>000 2 02 20000 00 0000 150</t>
  </si>
  <si>
    <t>000 2 02 25027 04 0000 150</t>
  </si>
  <si>
    <t>000 2 02 25497 04 0000 150</t>
  </si>
  <si>
    <t>000 2 02 25519 04 0000 150</t>
  </si>
  <si>
    <t>000 2 02 25555 04 0000 150</t>
  </si>
  <si>
    <t>000 2 02 25560 04 0000 150</t>
  </si>
  <si>
    <t>000 2 02 29999 00 0000 150</t>
  </si>
  <si>
    <t>000 2 02 29999 04 0000 150</t>
  </si>
  <si>
    <t>000 2 02 30000 00 0000 150</t>
  </si>
  <si>
    <t>000 2 02 30029 00 0000 150</t>
  </si>
  <si>
    <t>000 2 02 30029 04 0000 150</t>
  </si>
  <si>
    <t>000 2 02 35082 00 0000 150</t>
  </si>
  <si>
    <t>000 2 02 35082 04 0000 150</t>
  </si>
  <si>
    <t>000 2 02 35120 00 0000 150</t>
  </si>
  <si>
    <t>000 2 02 35120 04 0000 150</t>
  </si>
  <si>
    <t>000 2 02 35930 00 0000 150</t>
  </si>
  <si>
    <t>000 2 02 35930 04 0000 150</t>
  </si>
  <si>
    <t>000 2 02 39999 00 0000 150</t>
  </si>
  <si>
    <t>000 2 02 39999 04 0000 150</t>
  </si>
  <si>
    <t>000 2 02 40000 00 0000 150</t>
  </si>
  <si>
    <t>000 2 02 49999 00 0000 150</t>
  </si>
  <si>
    <t>000 2 02 49999 04 0000 150</t>
  </si>
  <si>
    <t>000 2 04 04020 04 0000 150</t>
  </si>
  <si>
    <t>000 2 07 04000 04 0000 150</t>
  </si>
  <si>
    <t>000 2 07 04020 04 0000 150</t>
  </si>
  <si>
    <r>
      <t xml:space="preserve">000 2 02 49999 04 </t>
    </r>
    <r>
      <rPr>
        <i/>
        <sz val="11"/>
        <rFont val="Times New Roman"/>
        <family val="1"/>
        <charset val="204"/>
      </rPr>
      <t>9000</t>
    </r>
    <r>
      <rPr>
        <sz val="11"/>
        <rFont val="Times New Roman"/>
        <family val="1"/>
        <charset val="204"/>
      </rPr>
      <t xml:space="preserve"> 150</t>
    </r>
  </si>
  <si>
    <r>
      <t xml:space="preserve">000 2 02 49999 04 </t>
    </r>
    <r>
      <rPr>
        <i/>
        <sz val="11"/>
        <rFont val="Times New Roman"/>
        <family val="1"/>
        <charset val="204"/>
      </rPr>
      <t>2050</t>
    </r>
    <r>
      <rPr>
        <sz val="11"/>
        <rFont val="Times New Roman"/>
        <family val="1"/>
        <charset val="204"/>
      </rPr>
      <t xml:space="preserve"> 150</t>
    </r>
  </si>
  <si>
    <r>
      <t xml:space="preserve">000 2 02 49999 04 </t>
    </r>
    <r>
      <rPr>
        <i/>
        <sz val="11"/>
        <rFont val="Times New Roman"/>
        <family val="1"/>
        <charset val="204"/>
      </rPr>
      <t>2164</t>
    </r>
    <r>
      <rPr>
        <sz val="11"/>
        <rFont val="Times New Roman"/>
        <family val="1"/>
        <charset val="204"/>
      </rPr>
      <t xml:space="preserve"> 150</t>
    </r>
  </si>
  <si>
    <r>
      <t xml:space="preserve">000 2 02 49999 04 </t>
    </r>
    <r>
      <rPr>
        <i/>
        <sz val="11"/>
        <rFont val="Times New Roman"/>
        <family val="1"/>
        <charset val="204"/>
      </rPr>
      <t>2218</t>
    </r>
    <r>
      <rPr>
        <sz val="11"/>
        <rFont val="Times New Roman"/>
        <family val="1"/>
        <charset val="204"/>
      </rPr>
      <t xml:space="preserve"> 150</t>
    </r>
  </si>
  <si>
    <r>
      <t xml:space="preserve">000 2 02 49999 04 </t>
    </r>
    <r>
      <rPr>
        <i/>
        <sz val="11"/>
        <rFont val="Times New Roman"/>
        <family val="1"/>
        <charset val="204"/>
      </rPr>
      <t>2219</t>
    </r>
    <r>
      <rPr>
        <sz val="11"/>
        <rFont val="Times New Roman"/>
        <family val="1"/>
        <charset val="204"/>
      </rPr>
      <t xml:space="preserve"> 150</t>
    </r>
  </si>
  <si>
    <r>
      <t xml:space="preserve">000 2 02 39999 04 </t>
    </r>
    <r>
      <rPr>
        <i/>
        <sz val="11"/>
        <rFont val="Times New Roman"/>
        <family val="1"/>
        <charset val="204"/>
      </rPr>
      <t>2153</t>
    </r>
    <r>
      <rPr>
        <sz val="11"/>
        <rFont val="Times New Roman"/>
        <family val="1"/>
        <charset val="204"/>
      </rPr>
      <t xml:space="preserve"> 150</t>
    </r>
  </si>
  <si>
    <r>
      <t xml:space="preserve">000 2 02 39999 04 </t>
    </r>
    <r>
      <rPr>
        <i/>
        <sz val="11"/>
        <rFont val="Times New Roman"/>
        <family val="1"/>
        <charset val="204"/>
      </rPr>
      <t>2192</t>
    </r>
    <r>
      <rPr>
        <sz val="11"/>
        <rFont val="Times New Roman"/>
        <family val="1"/>
        <charset val="204"/>
      </rPr>
      <t xml:space="preserve"> 150</t>
    </r>
  </si>
  <si>
    <r>
      <t xml:space="preserve">000 2 02 39999 04 </t>
    </r>
    <r>
      <rPr>
        <i/>
        <sz val="11"/>
        <rFont val="Times New Roman"/>
        <family val="1"/>
        <charset val="204"/>
      </rPr>
      <t>2217</t>
    </r>
    <r>
      <rPr>
        <sz val="11"/>
        <rFont val="Times New Roman"/>
        <family val="1"/>
        <charset val="204"/>
      </rPr>
      <t xml:space="preserve"> 150</t>
    </r>
  </si>
  <si>
    <r>
      <t xml:space="preserve">000 2 02 39999 04 </t>
    </r>
    <r>
      <rPr>
        <i/>
        <sz val="11"/>
        <rFont val="Times New Roman"/>
        <family val="1"/>
        <charset val="204"/>
      </rPr>
      <t>2016</t>
    </r>
    <r>
      <rPr>
        <sz val="11"/>
        <rFont val="Times New Roman"/>
        <family val="1"/>
        <charset val="204"/>
      </rPr>
      <t xml:space="preserve"> 150</t>
    </r>
  </si>
  <si>
    <r>
      <t xml:space="preserve">000 2 02 39999 04 </t>
    </r>
    <r>
      <rPr>
        <i/>
        <sz val="11"/>
        <rFont val="Times New Roman"/>
        <family val="1"/>
        <charset val="204"/>
      </rPr>
      <t>2114</t>
    </r>
    <r>
      <rPr>
        <sz val="11"/>
        <rFont val="Times New Roman"/>
        <family val="1"/>
        <charset val="204"/>
      </rPr>
      <t xml:space="preserve"> 150</t>
    </r>
  </si>
  <si>
    <r>
      <t xml:space="preserve">000 2 02 39999 04 </t>
    </r>
    <r>
      <rPr>
        <i/>
        <sz val="11"/>
        <rFont val="Times New Roman"/>
        <family val="1"/>
        <charset val="204"/>
      </rPr>
      <t>2151</t>
    </r>
    <r>
      <rPr>
        <sz val="11"/>
        <rFont val="Times New Roman"/>
        <family val="1"/>
        <charset val="204"/>
      </rPr>
      <t xml:space="preserve"> 150</t>
    </r>
  </si>
  <si>
    <r>
      <t xml:space="preserve">000 2 02 39999 04 </t>
    </r>
    <r>
      <rPr>
        <i/>
        <sz val="11"/>
        <rFont val="Times New Roman"/>
        <family val="1"/>
        <charset val="204"/>
      </rPr>
      <t>2015</t>
    </r>
    <r>
      <rPr>
        <sz val="11"/>
        <rFont val="Times New Roman"/>
        <family val="1"/>
        <charset val="204"/>
      </rPr>
      <t xml:space="preserve"> 150</t>
    </r>
  </si>
  <si>
    <r>
      <t xml:space="preserve">000 2 02 29999 04 </t>
    </r>
    <r>
      <rPr>
        <i/>
        <sz val="11"/>
        <rFont val="Times New Roman"/>
        <family val="1"/>
        <charset val="204"/>
      </rPr>
      <t>9021</t>
    </r>
    <r>
      <rPr>
        <sz val="11"/>
        <rFont val="Times New Roman"/>
        <family val="1"/>
        <charset val="204"/>
      </rPr>
      <t xml:space="preserve"> 150</t>
    </r>
  </si>
  <si>
    <r>
      <t xml:space="preserve">000 2 02 29999 04 </t>
    </r>
    <r>
      <rPr>
        <i/>
        <sz val="11"/>
        <rFont val="Times New Roman"/>
        <family val="1"/>
        <charset val="204"/>
      </rPr>
      <t>9000</t>
    </r>
    <r>
      <rPr>
        <sz val="11"/>
        <rFont val="Times New Roman"/>
        <family val="1"/>
        <charset val="204"/>
      </rPr>
      <t xml:space="preserve"> 150</t>
    </r>
  </si>
  <si>
    <r>
      <t xml:space="preserve">000 2 02 29999 04 </t>
    </r>
    <r>
      <rPr>
        <i/>
        <sz val="11"/>
        <rFont val="Times New Roman"/>
        <family val="1"/>
        <charset val="204"/>
      </rPr>
      <t>9019</t>
    </r>
    <r>
      <rPr>
        <sz val="11"/>
        <rFont val="Times New Roman"/>
        <family val="1"/>
        <charset val="204"/>
      </rPr>
      <t xml:space="preserve"> 150</t>
    </r>
  </si>
  <si>
    <r>
      <t xml:space="preserve">000 2 02 29999 04 </t>
    </r>
    <r>
      <rPr>
        <i/>
        <sz val="11"/>
        <rFont val="Times New Roman"/>
        <family val="1"/>
        <charset val="204"/>
      </rPr>
      <t>9020</t>
    </r>
    <r>
      <rPr>
        <sz val="11"/>
        <rFont val="Times New Roman"/>
        <family val="1"/>
        <charset val="204"/>
      </rPr>
      <t xml:space="preserve"> 150</t>
    </r>
  </si>
  <si>
    <r>
      <t xml:space="preserve">000 2 02 29999 04 </t>
    </r>
    <r>
      <rPr>
        <i/>
        <sz val="11"/>
        <rFont val="Times New Roman"/>
        <family val="1"/>
        <charset val="204"/>
      </rPr>
      <t>2208</t>
    </r>
    <r>
      <rPr>
        <sz val="11"/>
        <rFont val="Times New Roman"/>
        <family val="1"/>
        <charset val="204"/>
      </rPr>
      <t xml:space="preserve"> 150</t>
    </r>
  </si>
  <si>
    <r>
      <t xml:space="preserve">000 2 02 29999 04 </t>
    </r>
    <r>
      <rPr>
        <i/>
        <sz val="11"/>
        <rFont val="Times New Roman"/>
        <family val="1"/>
        <charset val="204"/>
      </rPr>
      <t>2214</t>
    </r>
    <r>
      <rPr>
        <sz val="11"/>
        <rFont val="Times New Roman"/>
        <family val="1"/>
        <charset val="204"/>
      </rPr>
      <t xml:space="preserve"> 150</t>
    </r>
  </si>
  <si>
    <r>
      <t xml:space="preserve">000 2 02 29999 04 </t>
    </r>
    <r>
      <rPr>
        <i/>
        <sz val="11"/>
        <rFont val="Times New Roman"/>
        <family val="1"/>
        <charset val="204"/>
      </rPr>
      <t>2223</t>
    </r>
    <r>
      <rPr>
        <sz val="11"/>
        <rFont val="Times New Roman"/>
        <family val="1"/>
        <charset val="204"/>
      </rPr>
      <t xml:space="preserve"> 150</t>
    </r>
  </si>
  <si>
    <r>
      <t xml:space="preserve">000 2 02 29999 04 </t>
    </r>
    <r>
      <rPr>
        <i/>
        <sz val="11"/>
        <rFont val="Times New Roman"/>
        <family val="1"/>
        <charset val="204"/>
      </rPr>
      <t>2191</t>
    </r>
    <r>
      <rPr>
        <sz val="11"/>
        <rFont val="Times New Roman"/>
        <family val="1"/>
        <charset val="204"/>
      </rPr>
      <t xml:space="preserve"> 150</t>
    </r>
  </si>
  <si>
    <r>
      <t xml:space="preserve">000 2 02 29999 04 </t>
    </r>
    <r>
      <rPr>
        <i/>
        <sz val="11"/>
        <rFont val="Times New Roman"/>
        <family val="1"/>
        <charset val="204"/>
      </rPr>
      <t>2203</t>
    </r>
    <r>
      <rPr>
        <sz val="11"/>
        <rFont val="Times New Roman"/>
        <family val="1"/>
        <charset val="204"/>
      </rPr>
      <t xml:space="preserve"> 150</t>
    </r>
  </si>
  <si>
    <r>
      <t xml:space="preserve">000 2 02 29999 04 </t>
    </r>
    <r>
      <rPr>
        <i/>
        <sz val="11"/>
        <rFont val="Times New Roman"/>
        <family val="1"/>
        <charset val="204"/>
      </rPr>
      <t>2207</t>
    </r>
    <r>
      <rPr>
        <sz val="11"/>
        <rFont val="Times New Roman"/>
        <family val="1"/>
        <charset val="204"/>
      </rPr>
      <t xml:space="preserve"> 150</t>
    </r>
  </si>
  <si>
    <r>
      <t xml:space="preserve">000 2 02 29999 04 </t>
    </r>
    <r>
      <rPr>
        <i/>
        <sz val="11"/>
        <rFont val="Times New Roman"/>
        <family val="1"/>
        <charset val="204"/>
      </rPr>
      <t>2050</t>
    </r>
    <r>
      <rPr>
        <sz val="11"/>
        <rFont val="Times New Roman"/>
        <family val="1"/>
        <charset val="204"/>
      </rPr>
      <t xml:space="preserve"> 150</t>
    </r>
  </si>
  <si>
    <r>
      <t xml:space="preserve">000 2 02 29999 04 </t>
    </r>
    <r>
      <rPr>
        <i/>
        <sz val="11"/>
        <rFont val="Times New Roman"/>
        <family val="1"/>
        <charset val="204"/>
      </rPr>
      <t>2071</t>
    </r>
    <r>
      <rPr>
        <sz val="11"/>
        <rFont val="Times New Roman"/>
        <family val="1"/>
        <charset val="204"/>
      </rPr>
      <t xml:space="preserve"> 150</t>
    </r>
  </si>
  <si>
    <r>
      <t xml:space="preserve">000 2 02 29999 04 </t>
    </r>
    <r>
      <rPr>
        <i/>
        <sz val="11"/>
        <rFont val="Times New Roman"/>
        <family val="1"/>
        <charset val="204"/>
      </rPr>
      <t>2075</t>
    </r>
    <r>
      <rPr>
        <sz val="11"/>
        <rFont val="Times New Roman"/>
        <family val="1"/>
        <charset val="204"/>
      </rPr>
      <t xml:space="preserve"> 150</t>
    </r>
  </si>
  <si>
    <r>
      <t xml:space="preserve">000 2 02 29999 04 </t>
    </r>
    <r>
      <rPr>
        <i/>
        <sz val="11"/>
        <rFont val="Times New Roman"/>
        <family val="1"/>
        <charset val="204"/>
      </rPr>
      <t>2189</t>
    </r>
    <r>
      <rPr>
        <sz val="11"/>
        <rFont val="Times New Roman"/>
        <family val="1"/>
        <charset val="204"/>
      </rPr>
      <t xml:space="preserve"> 150</t>
    </r>
  </si>
  <si>
    <r>
      <t xml:space="preserve">000 2 02 29999 04 </t>
    </r>
    <r>
      <rPr>
        <i/>
        <sz val="11"/>
        <rFont val="Times New Roman"/>
        <family val="1"/>
        <charset val="204"/>
      </rPr>
      <t>2190</t>
    </r>
    <r>
      <rPr>
        <sz val="11"/>
        <rFont val="Times New Roman"/>
        <family val="1"/>
        <charset val="204"/>
      </rPr>
      <t xml:space="preserve"> 150</t>
    </r>
  </si>
  <si>
    <r>
      <t xml:space="preserve">000 2 02 29999 04 </t>
    </r>
    <r>
      <rPr>
        <i/>
        <sz val="11"/>
        <rFont val="Times New Roman"/>
        <family val="1"/>
        <charset val="204"/>
      </rPr>
      <t>2011</t>
    </r>
    <r>
      <rPr>
        <sz val="11"/>
        <rFont val="Times New Roman"/>
        <family val="1"/>
        <charset val="204"/>
      </rPr>
      <t xml:space="preserve"> 150</t>
    </r>
  </si>
  <si>
    <r>
      <t xml:space="preserve">000 2 02 29999 04 </t>
    </r>
    <r>
      <rPr>
        <i/>
        <sz val="11"/>
        <rFont val="Times New Roman"/>
        <family val="1"/>
        <charset val="204"/>
      </rPr>
      <t>2012</t>
    </r>
    <r>
      <rPr>
        <sz val="11"/>
        <rFont val="Times New Roman"/>
        <family val="1"/>
        <charset val="204"/>
      </rPr>
      <t xml:space="preserve"> 150</t>
    </r>
  </si>
  <si>
    <r>
      <t xml:space="preserve">000 2 02 29999 04 </t>
    </r>
    <r>
      <rPr>
        <i/>
        <sz val="11"/>
        <rFont val="Times New Roman"/>
        <family val="1"/>
        <charset val="204"/>
      </rPr>
      <t>2043</t>
    </r>
    <r>
      <rPr>
        <sz val="11"/>
        <rFont val="Times New Roman"/>
        <family val="1"/>
        <charset val="204"/>
      </rPr>
      <t xml:space="preserve"> 150</t>
    </r>
  </si>
  <si>
    <r>
      <t xml:space="preserve">000 2 02 29999 04 </t>
    </r>
    <r>
      <rPr>
        <i/>
        <sz val="11"/>
        <rFont val="Times New Roman"/>
        <family val="1"/>
        <charset val="204"/>
      </rPr>
      <t>2045</t>
    </r>
    <r>
      <rPr>
        <sz val="11"/>
        <rFont val="Times New Roman"/>
        <family val="1"/>
        <charset val="204"/>
      </rPr>
      <t xml:space="preserve"> 150</t>
    </r>
  </si>
  <si>
    <r>
      <t xml:space="preserve">000 2 02 29999 04 </t>
    </r>
    <r>
      <rPr>
        <i/>
        <sz val="11"/>
        <rFont val="Times New Roman"/>
        <family val="1"/>
        <charset val="204"/>
      </rPr>
      <t>2049</t>
    </r>
    <r>
      <rPr>
        <sz val="11"/>
        <rFont val="Times New Roman"/>
        <family val="1"/>
        <charset val="204"/>
      </rPr>
      <t xml:space="preserve"> 150</t>
    </r>
  </si>
  <si>
    <t>000 1 12 01042 01 0000 120</t>
  </si>
  <si>
    <t>Плата за размещение твердых коммунальных отходов</t>
  </si>
  <si>
    <t xml:space="preserve">Плата за размещение отходов производства </t>
  </si>
  <si>
    <t>000 1 12 01041 01 0000 120</t>
  </si>
  <si>
    <r>
      <t xml:space="preserve">000 1 13 01994 04 </t>
    </r>
    <r>
      <rPr>
        <i/>
        <sz val="11"/>
        <rFont val="Times New Roman"/>
        <family val="1"/>
        <charset val="204"/>
      </rPr>
      <t>5000</t>
    </r>
    <r>
      <rPr>
        <sz val="11"/>
        <rFont val="Times New Roman"/>
        <family val="1"/>
        <charset val="204"/>
      </rPr>
      <t xml:space="preserve"> 130</t>
    </r>
  </si>
  <si>
    <r>
      <t xml:space="preserve">Прочие доходы от оказания платных услуг (работ) получателями средств бюджетов городских округов </t>
    </r>
    <r>
      <rPr>
        <i/>
        <sz val="11"/>
        <rFont val="Times New Roman"/>
        <family val="1"/>
        <charset val="204"/>
      </rPr>
      <t>(в рамках выполнения муниципального задания)</t>
    </r>
  </si>
  <si>
    <r>
      <t xml:space="preserve">000 1 14 02043 04 </t>
    </r>
    <r>
      <rPr>
        <i/>
        <sz val="11"/>
        <rFont val="Times New Roman"/>
        <family val="1"/>
        <charset val="204"/>
      </rPr>
      <t>0010</t>
    </r>
    <r>
      <rPr>
        <sz val="11"/>
        <rFont val="Times New Roman"/>
        <family val="1"/>
        <charset val="204"/>
      </rPr>
      <t xml:space="preserve"> 410</t>
    </r>
  </si>
  <si>
    <r>
      <t xml:space="preserve">Прочие субсидии бюджетам городских округов </t>
    </r>
    <r>
      <rPr>
        <i/>
        <sz val="11"/>
        <rFont val="Times New Roman"/>
        <family val="1"/>
        <charset val="204"/>
      </rPr>
      <t>(на обеспечение комплексной безопасности зданий и помещений, находящихся в муниципальной собственности и используемых для размещения общеобразовательных организаций)</t>
    </r>
  </si>
  <si>
    <r>
      <t xml:space="preserve">Прочие субсидии бюджетам городских округов </t>
    </r>
    <r>
      <rPr>
        <i/>
        <sz val="11"/>
        <rFont val="Times New Roman"/>
        <family val="1"/>
        <charset val="204"/>
      </rPr>
      <t>(на организацию обеспечения учащихся начальных классов муниципальных общеобразовательных организаций горячим питанием)</t>
    </r>
  </si>
  <si>
    <r>
      <t xml:space="preserve">Прочие субсидии бюджетам городских округов </t>
    </r>
    <r>
      <rPr>
        <i/>
        <sz val="11"/>
        <rFont val="Times New Roman"/>
        <family val="1"/>
        <charset val="204"/>
      </rPr>
      <t>(на проведение капитального ремонта зданий и помещений, находящихся в муниципальной собственности и используемых для размещения образовательных организаций, реализующих основные общеобразовательные программы дошкольного образования)</t>
    </r>
  </si>
  <si>
    <r>
      <t xml:space="preserve">Прочие субсидии бюджетам городских округов </t>
    </r>
    <r>
      <rPr>
        <i/>
        <sz val="11"/>
        <rFont val="Times New Roman"/>
        <family val="1"/>
        <charset val="204"/>
      </rPr>
      <t>(на проведение работ по восстановлению воинских захоронений)</t>
    </r>
  </si>
  <si>
    <r>
      <t xml:space="preserve">Прочие субсидии бюджетам городских округов </t>
    </r>
    <r>
      <rPr>
        <i/>
        <sz val="11"/>
        <rFont val="Times New Roman"/>
        <family val="1"/>
        <charset val="204"/>
      </rPr>
      <t>на создание условий для предоставления транспортных услуг населению и организацию транспортного обслуживания населения в части организации проезда учащихся и (или) студентов, обучающихся по очной форме обучения в образовательных учреждениях, расположенных на территории Тверской области, на пригородных и (или) городских маршрутах наземного пассажирского транспорта общего пользования (кроме железнодорожного, водного транспорта и такси, включая маршрутные)</t>
    </r>
  </si>
  <si>
    <r>
      <t xml:space="preserve">Прочие субсидии бюджетам городских округов </t>
    </r>
    <r>
      <rPr>
        <i/>
        <sz val="11"/>
        <rFont val="Times New Roman"/>
        <family val="1"/>
        <charset val="204"/>
      </rPr>
      <t>(на обеспечение жилыми помещениями малоимущих многодетных семей, нуждающихся в жилых помещениях)</t>
    </r>
  </si>
  <si>
    <r>
      <t>Прочие субвенции бюджетам городских округов (</t>
    </r>
    <r>
      <rPr>
        <i/>
        <sz val="11"/>
        <rFont val="Times New Roman"/>
        <family val="1"/>
        <charset val="204"/>
      </rPr>
      <t>на осуществление государственных полномочий Тверской области по созданию административных комиссий и определению перечня должностных лиц, уполномоченных составлять протоколы об административных правонарушениях)</t>
    </r>
  </si>
  <si>
    <r>
      <t>Прочие субвенции бюджетам городских округов (</t>
    </r>
    <r>
      <rPr>
        <i/>
        <sz val="11"/>
        <rFont val="Times New Roman"/>
        <family val="1"/>
        <charset val="204"/>
      </rPr>
      <t>на осуществление органами местного самоуправления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 их лечению, защите населения от болезней, общих для человека и животных)</t>
    </r>
  </si>
  <si>
    <r>
      <t>Прочие субвенции бюджетам городских округов (</t>
    </r>
    <r>
      <rPr>
        <i/>
        <sz val="11"/>
        <rFont val="Times New Roman"/>
        <family val="1"/>
        <charset val="204"/>
      </rPr>
      <t>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r>
  </si>
  <si>
    <r>
      <t xml:space="preserve">Прочие субвенции бюджетам городских округов </t>
    </r>
    <r>
      <rPr>
        <i/>
        <sz val="11"/>
        <rFont val="Times New Roman"/>
        <family val="1"/>
        <charset val="204"/>
      </rPr>
      <t>(на осуществление государственных полномочий по обеспечению благоустроенными жилыми помещениями специализированного жилищного фонда детей-сирот, детей, оставшихся без попечения родителей, лиц из их числа по договорам найма специализированных жилых помещений за счет средств областного бюджета Тверской области)</t>
    </r>
  </si>
  <si>
    <r>
      <t>Прочие субвенции бюджетам городских округов (</t>
    </r>
    <r>
      <rPr>
        <i/>
        <sz val="11"/>
        <rFont val="Times New Roman"/>
        <family val="1"/>
        <charset val="204"/>
      </rPr>
      <t>на осуществление государственных полномочий по созданию, исполнению полномочий и обеспечению деятельности комиссий по делам несовершеннолетних)</t>
    </r>
  </si>
  <si>
    <r>
      <t>Прочие субвенции бюджетам городских округов (</t>
    </r>
    <r>
      <rPr>
        <i/>
        <sz val="11"/>
        <rFont val="Times New Roman"/>
        <family val="1"/>
        <charset val="204"/>
      </rPr>
      <t>на обеспечение государственных гарантий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r>
  </si>
  <si>
    <r>
      <t xml:space="preserve">Прочие межбюджетные трансферты, передаваемые бюджетам городских округов </t>
    </r>
    <r>
      <rPr>
        <i/>
        <sz val="11"/>
        <rFont val="Times New Roman"/>
        <family val="1"/>
        <charset val="204"/>
      </rPr>
      <t>(на реализацию Закона Тверской области от 16.02.2009 №7-ЗО «О статусе города Тверской области, удостоенного почетного звания Российской Федерации «Город воинской славы»)</t>
    </r>
  </si>
  <si>
    <r>
      <t xml:space="preserve">000 1 13 02994 04 </t>
    </r>
    <r>
      <rPr>
        <i/>
        <sz val="11"/>
        <rFont val="Times New Roman"/>
        <family val="1"/>
        <charset val="204"/>
      </rPr>
      <t>0030</t>
    </r>
    <r>
      <rPr>
        <sz val="11"/>
        <rFont val="Times New Roman"/>
        <family val="1"/>
        <charset val="204"/>
      </rPr>
      <t xml:space="preserve"> 130</t>
    </r>
  </si>
  <si>
    <r>
      <t xml:space="preserve">Прочие доходы от компенсации затрат бюджетов городских округов </t>
    </r>
    <r>
      <rPr>
        <i/>
        <sz val="11"/>
        <rFont val="Times New Roman"/>
        <family val="1"/>
        <charset val="204"/>
      </rPr>
      <t xml:space="preserve">(прочие доходы от компенсации затрат бюджета)  </t>
    </r>
  </si>
  <si>
    <r>
      <t>Прочие субсидии бюджетам городских округов</t>
    </r>
    <r>
      <rPr>
        <i/>
        <sz val="11"/>
        <rFont val="Times New Roman"/>
        <family val="1"/>
        <charset val="204"/>
      </rPr>
      <t xml:space="preserve"> на выравнивание обеспеченности муниципальных образований по реализации ими их отдельных расходных обязательств</t>
    </r>
  </si>
  <si>
    <r>
      <t xml:space="preserve">Прочие субсидии бюджетам городских округов </t>
    </r>
    <r>
      <rPr>
        <i/>
        <sz val="11"/>
        <rFont val="Times New Roman"/>
        <family val="1"/>
        <charset val="204"/>
      </rPr>
      <t>(на организацию отдыха детей в каникулярное время)</t>
    </r>
  </si>
  <si>
    <r>
      <t xml:space="preserve">Прочие субсидии бюджетам городских округов </t>
    </r>
    <r>
      <rPr>
        <i/>
        <sz val="11"/>
        <rFont val="Times New Roman"/>
        <family val="1"/>
        <charset val="204"/>
      </rPr>
      <t>(на приобретение и установку плоскостных спортивных сооружений и оборудования на плоскостные спортивные сооружения на территории Тверской области)</t>
    </r>
  </si>
  <si>
    <r>
      <t xml:space="preserve">Прочие  субсидии бюджетам городских округов </t>
    </r>
    <r>
      <rPr>
        <i/>
        <sz val="11"/>
        <rFont val="Times New Roman"/>
        <family val="1"/>
        <charset val="204"/>
      </rPr>
      <t>на проведение противопожарных мероприятий и ремонт зданий и помещений, находящихся в муниципальной собственности и используемых для размещения  учреждений культуры</t>
    </r>
  </si>
  <si>
    <r>
      <t xml:space="preserve">Прочие субсидии бюджетам городских округов </t>
    </r>
    <r>
      <rPr>
        <i/>
        <sz val="11"/>
        <rFont val="Times New Roman"/>
        <family val="1"/>
        <charset val="204"/>
      </rPr>
      <t>на реализацию расходных обязательств муниципальных образований Тверской области по созданию условий для развития системы отдыха и оздоровления детей</t>
    </r>
  </si>
  <si>
    <r>
      <t xml:space="preserve">Прочие субсидии бюджетам городских округов </t>
    </r>
    <r>
      <rPr>
        <i/>
        <sz val="11"/>
        <rFont val="Times New Roman"/>
        <family val="1"/>
        <charset val="204"/>
      </rPr>
      <t>на капитальный ремонт и ремонт дворовых территорий многоквартирных домов, проездов к дворовым территориям многоквартирных домов населенных пунктов</t>
    </r>
  </si>
  <si>
    <r>
      <t xml:space="preserve">Прочие субсидии бюджетам городских округов </t>
    </r>
    <r>
      <rPr>
        <i/>
        <sz val="11"/>
        <rFont val="Times New Roman"/>
        <family val="1"/>
        <charset val="204"/>
      </rPr>
      <t>(на реализацию мероприятий государственной программы Российской Федерации "Доступная среда на 2011-2015 годы" за счет средств областного бюджета)</t>
    </r>
  </si>
  <si>
    <r>
      <t xml:space="preserve">Прочие субсидии бюджетам городских округов </t>
    </r>
    <r>
      <rPr>
        <i/>
        <sz val="11"/>
        <rFont val="Times New Roman"/>
        <family val="1"/>
        <charset val="204"/>
      </rPr>
      <t>(на подготовку основания, доставку и монтаж искусственного покрытия футбольного поля при муниципальных детско-юношеских спортивных школах)</t>
    </r>
  </si>
  <si>
    <r>
      <t xml:space="preserve">Прочие субсидии бюджетам городских округов </t>
    </r>
    <r>
      <rPr>
        <i/>
        <sz val="11"/>
        <rFont val="Times New Roman"/>
        <family val="1"/>
        <charset val="204"/>
      </rPr>
      <t>на реализацию мероприятий, связанных с подготовкой и проведением празднования 800-летия основания г. Ржева Тверской области</t>
    </r>
  </si>
  <si>
    <r>
      <t xml:space="preserve">Прочие субсидии бюджетам бюджетам городских округов </t>
    </r>
    <r>
      <rPr>
        <i/>
        <sz val="11"/>
        <rFont val="Times New Roman"/>
        <family val="1"/>
        <charset val="204"/>
      </rPr>
      <t>(на укрепление материально-технической базы муниципальных общеобразовательных организаций)</t>
    </r>
  </si>
  <si>
    <r>
      <t xml:space="preserve">Прочие субсидии бюджетам городских округов </t>
    </r>
    <r>
      <rPr>
        <i/>
        <sz val="11"/>
        <rFont val="Times New Roman"/>
        <family val="1"/>
        <charset val="204"/>
      </rPr>
      <t>(на укрепление материально-технической базы муниципальных организаций отдыха и оздоровления детей)</t>
    </r>
  </si>
  <si>
    <r>
      <t xml:space="preserve">Прочие субсидии бюджетам городских округов </t>
    </r>
    <r>
      <rPr>
        <i/>
        <sz val="11"/>
        <rFont val="Times New Roman"/>
        <family val="1"/>
        <charset val="204"/>
      </rPr>
      <t>(на повышение заработной платы педагогическим работникам муниципальных организаций дополнительного образования)</t>
    </r>
  </si>
  <si>
    <r>
      <t xml:space="preserve">Прочие субсидии бюджетам городских округов </t>
    </r>
    <r>
      <rPr>
        <i/>
        <sz val="11"/>
        <rFont val="Times New Roman"/>
        <family val="1"/>
        <charset val="204"/>
      </rPr>
      <t>(на повышение заработной платы работникам муниципальных учреждений культуры Тверской области)</t>
    </r>
  </si>
  <si>
    <r>
      <t xml:space="preserve">Прочие субсидии бюджетам городских округов </t>
    </r>
    <r>
      <rPr>
        <i/>
        <sz val="11"/>
        <rFont val="Times New Roman"/>
        <family val="1"/>
        <charset val="204"/>
      </rPr>
      <t>(на приобретение ритуальных принадлежностей для проведения церемоний захоронения останков воинов, погибших в годы Великой Отечественной войны)</t>
    </r>
  </si>
  <si>
    <r>
      <t xml:space="preserve">Прочие субсидии бюджетам городских округов </t>
    </r>
    <r>
      <rPr>
        <i/>
        <sz val="11"/>
        <rFont val="Times New Roman"/>
        <family val="1"/>
        <charset val="204"/>
      </rPr>
      <t>(на реализацию программ по поддержке местных инициатив в Тверской области)</t>
    </r>
  </si>
  <si>
    <r>
      <t xml:space="preserve">Прочие субсидии бюджетам городских округов </t>
    </r>
    <r>
      <rPr>
        <i/>
        <sz val="11"/>
        <rFont val="Times New Roman"/>
        <family val="1"/>
        <charset val="204"/>
      </rPr>
      <t>(на реализацию программы по поддержке местных инициатив в Тверской области "Благоустройство территории во дворе дома № 2А по адресу: Тверская обл., г. Ржев, Осташковский проезд")</t>
    </r>
  </si>
  <si>
    <r>
      <t xml:space="preserve">Прочие субсидии бюджетам городских округов </t>
    </r>
    <r>
      <rPr>
        <i/>
        <sz val="11"/>
        <rFont val="Times New Roman"/>
        <family val="1"/>
        <charset val="204"/>
      </rPr>
      <t>(на реализацию программы по поддержке местных инициатив в Тверской области "Обустройство детской площадки, расположенной на земельном участке по адресу: Тверская обл., г. Ржев, ул. Автодорожная за домом 4")</t>
    </r>
  </si>
  <si>
    <r>
      <t xml:space="preserve">Прочие субсидии бюджетам городских округов </t>
    </r>
    <r>
      <rPr>
        <i/>
        <sz val="11"/>
        <rFont val="Times New Roman"/>
        <family val="1"/>
        <charset val="204"/>
      </rPr>
      <t>(на реализацию программы по поддержке местных инициатив в Тверской области "Обустройство детской площадки, расположенной на земельном участке по адресу: Тверская обл., г. Ржев, пос. Н. Бор, напротив дома № 5")</t>
    </r>
  </si>
  <si>
    <r>
      <t xml:space="preserve">Прочие межбюджетные трансферты, передаваемые бюджетам городских округов </t>
    </r>
    <r>
      <rPr>
        <i/>
        <sz val="11"/>
        <rFont val="Times New Roman"/>
        <family val="1"/>
        <charset val="204"/>
      </rPr>
      <t>(на реализацию мероприятий по обращениям, поступающим к депутатам Законодательного Собрания Тверской области)</t>
    </r>
  </si>
  <si>
    <r>
      <t xml:space="preserve">Прочие межбюджетные трансферты, передаваемые бюджетам городских округов </t>
    </r>
    <r>
      <rPr>
        <i/>
        <sz val="11"/>
        <rFont val="Times New Roman"/>
        <family val="1"/>
        <charset val="204"/>
      </rPr>
      <t>(на содействие развитию малого и среднего предпринимательства в сфере туризма)</t>
    </r>
  </si>
  <si>
    <r>
      <t xml:space="preserve">Прочие межбюджетные трансферты, передаваемые бюджетам городских округов </t>
    </r>
    <r>
      <rPr>
        <i/>
        <sz val="11"/>
        <rFont val="Times New Roman"/>
        <family val="1"/>
        <charset val="204"/>
      </rPr>
      <t>(на создание условий для обеспечения услугами по организации досуга в сфере туризма)</t>
    </r>
  </si>
  <si>
    <r>
      <t xml:space="preserve">Прочие межбюджетные трансферты, передаваемые бюджетам городских округов </t>
    </r>
    <r>
      <rPr>
        <i/>
        <sz val="11"/>
        <rFont val="Times New Roman"/>
        <family val="1"/>
        <charset val="204"/>
      </rPr>
      <t>(на реализацию мероприятий по обращениям, поступающим к депутатам Законодательного Собрания Тверской области в рамках реализации программ поддержки местных инициатив)</t>
    </r>
  </si>
  <si>
    <r>
      <t xml:space="preserve">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r>
    <r>
      <rPr>
        <i/>
        <sz val="11"/>
        <rFont val="Times New Roman"/>
        <family val="1"/>
        <charset val="204"/>
      </rPr>
      <t>(платежи в рассрочку от реализации объектов субъектам малого и среднего предпринимательства на условиях преимущественного права выкупа по договорам, заключенным в предыдущие годы)</t>
    </r>
  </si>
  <si>
    <r>
      <t xml:space="preserve">Доходы от приватизации имущества, находящегося в собственности городских округов, в части приватизации нефинансовых активов имущества казны </t>
    </r>
    <r>
      <rPr>
        <i/>
        <sz val="11"/>
        <rFont val="Times New Roman"/>
        <family val="1"/>
        <charset val="204"/>
      </rPr>
      <t>(доходы от приватизации с торгов земельных участков)</t>
    </r>
  </si>
  <si>
    <r>
      <t xml:space="preserve">Доходы от приватизации имущества, находящегося в собственности городских округов, в части приватизации нефинансовых активов имущества казны </t>
    </r>
    <r>
      <rPr>
        <i/>
        <sz val="11"/>
        <rFont val="Times New Roman"/>
        <family val="1"/>
        <charset val="204"/>
      </rPr>
      <t>(доходы от приватизации с торгов нежилых помещений (зданий, сооружений))</t>
    </r>
  </si>
  <si>
    <t>000 1 14 13040 04 0000 410</t>
  </si>
  <si>
    <t>Доходы от приватизации имущества, находящегося в собственности городских округов, в части приватизации нефинансовых активов имущества казны</t>
  </si>
  <si>
    <r>
      <t xml:space="preserve">000 1 14 13040 04 </t>
    </r>
    <r>
      <rPr>
        <i/>
        <sz val="11"/>
        <rFont val="Times New Roman"/>
        <family val="1"/>
        <charset val="204"/>
      </rPr>
      <t>0050</t>
    </r>
    <r>
      <rPr>
        <sz val="11"/>
        <rFont val="Times New Roman"/>
        <family val="1"/>
        <charset val="204"/>
      </rPr>
      <t xml:space="preserve"> 410</t>
    </r>
  </si>
  <si>
    <r>
      <t xml:space="preserve">000 1 14 13040 04 </t>
    </r>
    <r>
      <rPr>
        <i/>
        <sz val="11"/>
        <rFont val="Times New Roman"/>
        <family val="1"/>
        <charset val="204"/>
      </rPr>
      <t>0060</t>
    </r>
    <r>
      <rPr>
        <sz val="11"/>
        <rFont val="Times New Roman"/>
        <family val="1"/>
        <charset val="204"/>
      </rPr>
      <t xml:space="preserve"> 410</t>
    </r>
  </si>
  <si>
    <t>000 1 03 02231 01 0000 110</t>
  </si>
  <si>
    <t>000 1 03 02241 01 0000 110</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</si>
  <si>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</si>
  <si>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</si>
  <si>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</si>
  <si>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</si>
  <si>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r>
      <t xml:space="preserve">Прочие субсидии бюджетам городских округов </t>
    </r>
    <r>
      <rPr>
        <i/>
        <sz val="11"/>
        <rFont val="Times New Roman"/>
        <family val="1"/>
        <charset val="204"/>
      </rPr>
      <t>(на организацию участия детей и подростков в социально значимых региональных проектах)</t>
    </r>
  </si>
  <si>
    <t>000 1 14 06312 04 0000 430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</si>
  <si>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</si>
  <si>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r>
      <t xml:space="preserve">Поступления от денежных пожертвований, предоставляемых физическими лицами получателям средств бюджетов городских округов </t>
    </r>
    <r>
      <rPr>
        <i/>
        <sz val="11"/>
        <rFont val="Times New Roman"/>
        <family val="1"/>
        <charset val="204"/>
      </rPr>
      <t>(Администрации города Ржева)</t>
    </r>
  </si>
  <si>
    <r>
      <t xml:space="preserve">Поступления от денежных пожертвований, предоставляемых негосударственными организациями получателям средств бюджетов городских округов </t>
    </r>
    <r>
      <rPr>
        <i/>
        <sz val="11"/>
        <rFont val="Times New Roman"/>
        <family val="1"/>
        <charset val="204"/>
      </rPr>
      <t>(Администрации города Ржева)</t>
    </r>
  </si>
  <si>
    <t>000 2 07 04050 04 0000 150</t>
  </si>
  <si>
    <r>
      <t xml:space="preserve">000 2 04 04020 04 </t>
    </r>
    <r>
      <rPr>
        <i/>
        <sz val="11"/>
        <rFont val="Times New Roman"/>
        <family val="1"/>
        <charset val="204"/>
      </rPr>
      <t>0700</t>
    </r>
    <r>
      <rPr>
        <sz val="11"/>
        <rFont val="Times New Roman"/>
        <family val="1"/>
        <charset val="204"/>
      </rPr>
      <t xml:space="preserve"> 150</t>
    </r>
  </si>
  <si>
    <r>
      <t xml:space="preserve">000 2 07 04020 04 </t>
    </r>
    <r>
      <rPr>
        <i/>
        <sz val="11"/>
        <rFont val="Times New Roman"/>
        <family val="1"/>
        <charset val="204"/>
      </rPr>
      <t>0700</t>
    </r>
    <r>
      <rPr>
        <sz val="11"/>
        <rFont val="Times New Roman"/>
        <family val="1"/>
        <charset val="204"/>
      </rPr>
      <t xml:space="preserve"> 150</t>
    </r>
  </si>
  <si>
    <r>
      <t xml:space="preserve">000 1 13 01994 04 </t>
    </r>
    <r>
      <rPr>
        <i/>
        <sz val="11"/>
        <rFont val="Times New Roman"/>
        <family val="1"/>
        <charset val="204"/>
      </rPr>
      <t>5701</t>
    </r>
    <r>
      <rPr>
        <sz val="11"/>
        <rFont val="Times New Roman"/>
        <family val="1"/>
        <charset val="204"/>
      </rPr>
      <t xml:space="preserve"> 130</t>
    </r>
  </si>
  <si>
    <r>
      <t xml:space="preserve">000 1 13 01994 04 </t>
    </r>
    <r>
      <rPr>
        <i/>
        <sz val="11"/>
        <rFont val="Times New Roman"/>
        <family val="1"/>
        <charset val="204"/>
      </rPr>
      <t>5800</t>
    </r>
    <r>
      <rPr>
        <sz val="11"/>
        <rFont val="Times New Roman"/>
        <family val="1"/>
        <charset val="204"/>
      </rPr>
      <t xml:space="preserve"> 130</t>
    </r>
  </si>
  <si>
    <r>
      <t xml:space="preserve">000 1 13 01994 04 </t>
    </r>
    <r>
      <rPr>
        <i/>
        <sz val="11"/>
        <rFont val="Times New Roman"/>
        <family val="1"/>
        <charset val="204"/>
      </rPr>
      <t>5801</t>
    </r>
    <r>
      <rPr>
        <sz val="11"/>
        <rFont val="Times New Roman"/>
        <family val="1"/>
        <charset val="204"/>
      </rPr>
      <t xml:space="preserve"> 130</t>
    </r>
  </si>
  <si>
    <r>
      <t xml:space="preserve">000 1 13 01994 04 </t>
    </r>
    <r>
      <rPr>
        <i/>
        <sz val="11"/>
        <rFont val="Times New Roman"/>
        <family val="1"/>
        <charset val="204"/>
      </rPr>
      <t>5805</t>
    </r>
    <r>
      <rPr>
        <sz val="11"/>
        <rFont val="Times New Roman"/>
        <family val="1"/>
        <charset val="204"/>
      </rPr>
      <t xml:space="preserve"> 130</t>
    </r>
  </si>
  <si>
    <r>
      <t xml:space="preserve">Прочие доходы от оказания платных услуг (работ) получателями средств бюджетов городских округов </t>
    </r>
    <r>
      <rPr>
        <i/>
        <sz val="11"/>
        <rFont val="Times New Roman"/>
        <family val="1"/>
        <charset val="204"/>
      </rPr>
      <t>(в рамках выполнения муниципального задания (доходы Администрации города Ржева от платы за найм муниципального жилья))</t>
    </r>
  </si>
  <si>
    <r>
      <t xml:space="preserve">Прочие доходы от оказания платных услуг (работ) получателями средств бюджетов городских округов </t>
    </r>
    <r>
      <rPr>
        <i/>
        <sz val="11"/>
        <rFont val="Times New Roman"/>
        <family val="1"/>
        <charset val="204"/>
      </rPr>
      <t>(в рамках выполнения муниципального задания (МУ "Клуб Текстильщик" г. Ржева))</t>
    </r>
  </si>
  <si>
    <r>
      <t xml:space="preserve">Прочие доходы от оказания платных услуг (работ) получателями средств бюджетов городских округов </t>
    </r>
    <r>
      <rPr>
        <i/>
        <sz val="11"/>
        <rFont val="Times New Roman"/>
        <family val="1"/>
        <charset val="204"/>
      </rPr>
      <t>(в рамках выполнения муниципального задания (МУК "Ржевский выставочный зал"))</t>
    </r>
  </si>
  <si>
    <r>
      <t>Прочие доходы от оказания платных услуг (работ) получателями средств бюджетов городских округов</t>
    </r>
    <r>
      <rPr>
        <i/>
        <sz val="11"/>
        <rFont val="Times New Roman"/>
        <family val="1"/>
        <charset val="204"/>
      </rPr>
      <t xml:space="preserve"> (в рамках выполнения муниципального задания (МУК "Ржевская ЦБС"))</t>
    </r>
  </si>
  <si>
    <r>
      <rPr>
        <sz val="11"/>
        <rFont val="Times New Roman"/>
        <family val="1"/>
        <charset val="204"/>
      </rPr>
      <t>Прочие субсидии бюджетам городских округов</t>
    </r>
    <r>
      <rPr>
        <i/>
        <sz val="11"/>
        <rFont val="Times New Roman"/>
        <family val="1"/>
        <charset val="204"/>
      </rPr>
      <t xml:space="preserve"> (на поддержку редакций районных и городских газет)</t>
    </r>
  </si>
  <si>
    <r>
      <t xml:space="preserve">000 2 02 29999 04 </t>
    </r>
    <r>
      <rPr>
        <i/>
        <sz val="11"/>
        <rFont val="Times New Roman"/>
        <family val="1"/>
        <charset val="204"/>
      </rPr>
      <t>2222</t>
    </r>
    <r>
      <rPr>
        <sz val="11"/>
        <rFont val="Times New Roman"/>
        <family val="1"/>
        <charset val="204"/>
      </rPr>
      <t xml:space="preserve"> 150</t>
    </r>
  </si>
  <si>
    <r>
      <t xml:space="preserve">Прочие субсидии бюджетам городских округов </t>
    </r>
    <r>
      <rPr>
        <i/>
        <sz val="11"/>
        <rFont val="Times New Roman"/>
        <family val="1"/>
        <charset val="204"/>
      </rPr>
      <t>(на укрепление материально-технической базы муниципальных дошкольных образовательных организаций)</t>
    </r>
  </si>
  <si>
    <r>
      <t xml:space="preserve">Прочие субсидии бюджетам городских округов </t>
    </r>
    <r>
      <rPr>
        <i/>
        <sz val="11"/>
        <rFont val="Times New Roman"/>
        <family val="1"/>
        <charset val="204"/>
      </rPr>
      <t>(на повышение оплаты труда работникам муниципальных учреждений в связи с увеличением минимального размера оплаты труда)</t>
    </r>
  </si>
  <si>
    <r>
      <t xml:space="preserve">Прочие субсидии бюджетам городских округов </t>
    </r>
    <r>
      <rPr>
        <i/>
        <sz val="11"/>
        <rFont val="Times New Roman"/>
        <family val="1"/>
        <charset val="204"/>
      </rPr>
      <t>(на укрепление материально-технической базы муниципальных спортивных школ)</t>
    </r>
  </si>
  <si>
    <t>000 2 02 20077 04 0000 150</t>
  </si>
  <si>
    <r>
      <t xml:space="preserve">000 2 02 29999 04 </t>
    </r>
    <r>
      <rPr>
        <i/>
        <sz val="11"/>
        <rFont val="Times New Roman"/>
        <family val="1"/>
        <charset val="204"/>
      </rPr>
      <t>2230</t>
    </r>
    <r>
      <rPr>
        <sz val="11"/>
        <rFont val="Times New Roman"/>
        <family val="1"/>
        <charset val="204"/>
      </rPr>
      <t xml:space="preserve"> 150</t>
    </r>
  </si>
  <si>
    <r>
      <t xml:space="preserve">Прочие субсидии бюджетам городских округов </t>
    </r>
    <r>
      <rPr>
        <i/>
        <sz val="11"/>
        <rFont val="Times New Roman"/>
        <family val="1"/>
        <charset val="204"/>
      </rPr>
      <t>(на реализацию мероприятий по благоустройству дворовых и общественных территорий)</t>
    </r>
  </si>
  <si>
    <r>
      <t xml:space="preserve">000 2 02 29999 04 </t>
    </r>
    <r>
      <rPr>
        <i/>
        <sz val="11"/>
        <rFont val="Times New Roman"/>
        <family val="1"/>
        <charset val="204"/>
      </rPr>
      <t>2206</t>
    </r>
    <r>
      <rPr>
        <sz val="11"/>
        <rFont val="Times New Roman"/>
        <family val="1"/>
        <charset val="204"/>
      </rPr>
      <t xml:space="preserve"> 150</t>
    </r>
  </si>
  <si>
    <r>
      <t xml:space="preserve">Прочие субсидии бюджетам городских округов </t>
    </r>
    <r>
      <rPr>
        <i/>
        <sz val="11"/>
        <rFont val="Times New Roman"/>
        <family val="1"/>
        <charset val="204"/>
      </rPr>
      <t>(на проведение капитального ремонта объектов теплоэнергетических комплексов муниципальных образований Тверской области)</t>
    </r>
  </si>
  <si>
    <r>
      <t xml:space="preserve">000 2 02 29999 04 </t>
    </r>
    <r>
      <rPr>
        <i/>
        <sz val="11"/>
        <rFont val="Times New Roman"/>
        <family val="1"/>
        <charset val="204"/>
      </rPr>
      <t>2232</t>
    </r>
    <r>
      <rPr>
        <sz val="11"/>
        <rFont val="Times New Roman"/>
        <family val="1"/>
        <charset val="204"/>
      </rPr>
      <t xml:space="preserve"> 150</t>
    </r>
  </si>
  <si>
    <r>
      <t xml:space="preserve">Прочие субсидии бюджетам городских округов </t>
    </r>
    <r>
      <rPr>
        <i/>
        <sz val="11"/>
        <rFont val="Times New Roman"/>
        <family val="1"/>
        <charset val="204"/>
      </rPr>
      <t>(на повышение оплаты труда работникам муниципальных учреждений в области образования в связи с увеличением минимального размера оплаты труда)</t>
    </r>
  </si>
  <si>
    <t>2022 год</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</si>
  <si>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</si>
  <si>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000 1 16 11064 01 0000 140</t>
  </si>
  <si>
    <t>000 1 16 02020 02 0000 140</t>
  </si>
  <si>
    <t>000 1 16 01053 01 0000 140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</si>
  <si>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</si>
  <si>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</si>
  <si>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</si>
  <si>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</si>
  <si>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</si>
  <si>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</si>
  <si>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</si>
  <si>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</si>
  <si>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</si>
  <si>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</si>
  <si>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</si>
  <si>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</si>
  <si>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</si>
  <si>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</si>
  <si>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</si>
  <si>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</si>
  <si>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</si>
  <si>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</si>
  <si>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</si>
  <si>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000 1 16 01000 01 0000 140</t>
  </si>
  <si>
    <t>Административные штрафы, установленные Кодексом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</si>
  <si>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</si>
  <si>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t>
  </si>
  <si>
    <t>000 1 09 00000 00 0000 000</t>
  </si>
  <si>
    <t>ЗАДОЛЖЕННОСТЬ И ПЕРЕРАСЧЕТЫ ПО ОТМЕНЕННЫМ НАЛОГАМ, СБОРАМ И ИНЫМ ОБЯЗАТЕЛЬНЫМ ПЛАТЕЖАМ</t>
  </si>
  <si>
    <t>000 1 09 04052 04 0000 110</t>
  </si>
  <si>
    <t>Земельный налог (по обязательствам, возникшим до 1 января 2006 года), мобилизуемый на территориях городских округов</t>
  </si>
  <si>
    <t>000 1 09 07052 04 0000 110</t>
  </si>
  <si>
    <t>Прочие местные налоги и сборы, мобилизуемые на территориях городских округов</t>
  </si>
  <si>
    <t>Субсидии бюджетам городских округов на реализацию мероприятий государственной программы Российской Федерации "Доступная среда"</t>
  </si>
  <si>
    <r>
      <t>Прочие субсидии бюджетам городских округов (</t>
    </r>
    <r>
      <rPr>
        <i/>
        <sz val="11"/>
        <rFont val="Times New Roman"/>
        <family val="1"/>
        <charset val="204"/>
      </rPr>
      <t>на реализацию Закона Тверской области от 16.02.2009 №7-ЗО "О статусе города Тверской области, удостоенного почетного звания Российской Федерации "Город воинской славы"")</t>
    </r>
  </si>
  <si>
    <r>
      <t xml:space="preserve">000 2 02 49999 04 </t>
    </r>
    <r>
      <rPr>
        <i/>
        <sz val="11"/>
        <rFont val="Times New Roman"/>
        <family val="1"/>
        <charset val="204"/>
      </rPr>
      <t>2233</t>
    </r>
    <r>
      <rPr>
        <sz val="11"/>
        <rFont val="Times New Roman"/>
        <family val="1"/>
        <charset val="204"/>
      </rPr>
      <t xml:space="preserve"> 150</t>
    </r>
  </si>
  <si>
    <r>
      <t xml:space="preserve">Прочие межбюджетные трансферты, передаваемые бюджетам городских округов </t>
    </r>
    <r>
      <rPr>
        <i/>
        <sz val="11"/>
        <rFont val="Times New Roman"/>
        <family val="1"/>
        <charset val="204"/>
      </rPr>
      <t>(на приобретение и установку детских игровых комплексов)</t>
    </r>
  </si>
  <si>
    <r>
      <t xml:space="preserve">000 2 02 29999 04 </t>
    </r>
    <r>
      <rPr>
        <i/>
        <sz val="11"/>
        <rFont val="Times New Roman"/>
        <family val="1"/>
        <charset val="204"/>
      </rPr>
      <t>2209</t>
    </r>
    <r>
      <rPr>
        <sz val="11"/>
        <rFont val="Times New Roman"/>
        <family val="1"/>
        <charset val="204"/>
      </rPr>
      <t xml:space="preserve"> 150</t>
    </r>
  </si>
  <si>
    <r>
      <t xml:space="preserve">Прочие субсидии бюджетам городских округов </t>
    </r>
    <r>
      <rPr>
        <i/>
        <sz val="11"/>
        <rFont val="Times New Roman"/>
        <family val="1"/>
        <charset val="204"/>
      </rPr>
      <t>(на обеспечение жильем молодых семей без привлечения средств федерального бюджета)</t>
    </r>
  </si>
  <si>
    <r>
      <t xml:space="preserve">000 2 02 20077 04 </t>
    </r>
    <r>
      <rPr>
        <i/>
        <sz val="11"/>
        <rFont val="Times New Roman"/>
        <family val="1"/>
        <charset val="204"/>
      </rPr>
      <t>2131</t>
    </r>
    <r>
      <rPr>
        <sz val="11"/>
        <rFont val="Times New Roman"/>
        <family val="1"/>
        <charset val="204"/>
      </rPr>
      <t xml:space="preserve"> 150</t>
    </r>
  </si>
  <si>
    <r>
      <t xml:space="preserve">Субсидии бюджетам городских округов на софинансирование капитальных вложений в объекты муниципальной собственности </t>
    </r>
    <r>
      <rPr>
        <i/>
        <sz val="11"/>
        <rFont val="Times New Roman"/>
        <family val="1"/>
        <charset val="204"/>
      </rPr>
      <t>(на модернизацию объектов теплоэнергетических комплексов муниципальных образований Тверской области)</t>
    </r>
  </si>
  <si>
    <t>000 2 02 25243 04 0000 150</t>
  </si>
  <si>
    <t>Субсидии бюджетам городских округов на строительство и реконструкцию (модернизацию) объектов питьевого водоснабжения</t>
  </si>
  <si>
    <t>Субсидии бюджетам городских округов на реализацию программ формирования современной городской среды</t>
  </si>
  <si>
    <t>000 2 02 25304 04 0000 150</t>
  </si>
  <si>
    <t>Субсидии бюджетам городских округов на организацию бесплатного горячего питания обучающихся, получающих начальное общее образование в муниципальных образовательных организациях</t>
  </si>
  <si>
    <r>
      <t xml:space="preserve">000 2 02 20077 04 </t>
    </r>
    <r>
      <rPr>
        <i/>
        <sz val="11"/>
        <rFont val="Times New Roman"/>
        <family val="1"/>
        <charset val="204"/>
      </rPr>
      <t>2001</t>
    </r>
    <r>
      <rPr>
        <sz val="11"/>
        <rFont val="Times New Roman"/>
        <family val="1"/>
        <charset val="204"/>
      </rPr>
      <t xml:space="preserve"> 150</t>
    </r>
  </si>
  <si>
    <r>
      <t xml:space="preserve">Субсидии бюджетам городских округов на софинансирование капитальных вложений в объекты муниципальной собственности </t>
    </r>
    <r>
      <rPr>
        <i/>
        <sz val="11"/>
        <rFont val="Times New Roman"/>
        <family val="1"/>
        <charset val="204"/>
      </rPr>
      <t>(на развитие системы газоснабжения населенных пунктов Тверской области)</t>
    </r>
  </si>
  <si>
    <t>000 2 02 35303 04 0000 150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</si>
  <si>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</si>
  <si>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000 2 02 35303 00 0000 150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</si>
  <si>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</si>
  <si>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000 2 04 04099 04 0000 150 </t>
  </si>
  <si>
    <t>2023 год</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</si>
  <si>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</si>
  <si>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</si>
  <si>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r>
      <t xml:space="preserve">000 1 16 01053 01 </t>
    </r>
    <r>
      <rPr>
        <i/>
        <sz val="11"/>
        <rFont val="Times New Roman"/>
        <family val="1"/>
        <charset val="204"/>
      </rPr>
      <t>0059</t>
    </r>
    <r>
      <rPr>
        <sz val="11"/>
        <rFont val="Times New Roman"/>
        <family val="1"/>
        <charset val="204"/>
      </rPr>
      <t xml:space="preserve"> 140</t>
    </r>
  </si>
  <si>
    <r>
      <t xml:space="preserve">000 1 16 01053 01 </t>
    </r>
    <r>
      <rPr>
        <i/>
        <sz val="11"/>
        <rFont val="Times New Roman"/>
        <family val="1"/>
        <charset val="204"/>
      </rPr>
      <t>9000</t>
    </r>
    <r>
      <rPr>
        <sz val="11"/>
        <rFont val="Times New Roman"/>
        <family val="1"/>
        <charset val="204"/>
      </rPr>
      <t xml:space="preserve"> 140</t>
    </r>
  </si>
  <si>
    <r>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r>
    <r>
      <rPr>
        <i/>
        <sz val="11"/>
        <rFont val="Times New Roman"/>
        <family val="1"/>
        <charset val="204"/>
      </rPr>
      <t>(штрафы за нарушение порядка рассмотрения обращений граждан)</t>
    </r>
  </si>
  <si>
    <r>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r>
    <r>
      <rPr>
        <i/>
        <sz val="11"/>
        <rFont val="Times New Roman"/>
        <family val="1"/>
        <charset val="204"/>
      </rPr>
      <t>(иные штрафы)</t>
    </r>
  </si>
  <si>
    <r>
      <t xml:space="preserve">000 1 16 01063 01 </t>
    </r>
    <r>
      <rPr>
        <i/>
        <sz val="11"/>
        <rFont val="Times New Roman"/>
        <family val="1"/>
        <charset val="204"/>
      </rPr>
      <t>0008</t>
    </r>
    <r>
      <rPr>
        <sz val="11"/>
        <rFont val="Times New Roman"/>
        <family val="1"/>
        <charset val="204"/>
      </rPr>
      <t xml:space="preserve"> 140</t>
    </r>
  </si>
  <si>
    <r>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r>
    <r>
      <rPr>
        <i/>
        <sz val="11"/>
        <rFont val="Times New Roman"/>
        <family val="1"/>
        <charset val="204"/>
      </rPr>
      <t>(штрафы за незаконный оборот наркотических средств, психотропных веществ или их аналогов и незаконные приобретение, хранение, перевозку растений, срдержащих наркотические средства или психотропные вещества, либо их частей, содержащих наркотические средства или психотропные вещества)</t>
    </r>
  </si>
  <si>
    <r>
      <t xml:space="preserve">335 1 16 01063 01 </t>
    </r>
    <r>
      <rPr>
        <i/>
        <sz val="11"/>
        <rFont val="Times New Roman"/>
        <family val="1"/>
        <charset val="204"/>
      </rPr>
      <t>0009</t>
    </r>
    <r>
      <rPr>
        <sz val="11"/>
        <rFont val="Times New Roman"/>
        <family val="1"/>
        <charset val="204"/>
      </rPr>
      <t xml:space="preserve"> 140</t>
    </r>
  </si>
  <si>
    <r>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r>
    <r>
      <rPr>
        <i/>
        <sz val="11"/>
        <rFont val="Times New Roman"/>
        <family val="1"/>
        <charset val="204"/>
      </rPr>
      <t>(штрафы за потребление наркотических средств или психотропных веществ без назначения врача либо новых потенциально опасных психоактивных веществ)</t>
    </r>
  </si>
  <si>
    <r>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r>
    <r>
      <rPr>
        <i/>
        <sz val="11"/>
        <rFont val="Times New Roman"/>
        <family val="1"/>
        <charset val="204"/>
      </rPr>
      <t>(штрафы за уклонение от прохождения диагностики, профилактических мероприятий, лечение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r>
  </si>
  <si>
    <r>
      <t xml:space="preserve">000 1 16 01063 01 </t>
    </r>
    <r>
      <rPr>
        <i/>
        <sz val="11"/>
        <rFont val="Times New Roman"/>
        <family val="1"/>
        <charset val="204"/>
      </rPr>
      <t>9000</t>
    </r>
    <r>
      <rPr>
        <sz val="11"/>
        <rFont val="Times New Roman"/>
        <family val="1"/>
        <charset val="204"/>
      </rPr>
      <t xml:space="preserve"> 140</t>
    </r>
  </si>
  <si>
    <r>
      <t xml:space="preserve">000 1 16 01063 01 </t>
    </r>
    <r>
      <rPr>
        <i/>
        <sz val="11"/>
        <rFont val="Times New Roman"/>
        <family val="1"/>
        <charset val="204"/>
      </rPr>
      <t>0091</t>
    </r>
    <r>
      <rPr>
        <sz val="11"/>
        <rFont val="Times New Roman"/>
        <family val="1"/>
        <charset val="204"/>
      </rPr>
      <t xml:space="preserve"> 140</t>
    </r>
  </si>
  <si>
    <r>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r>
    <r>
      <rPr>
        <i/>
        <sz val="11"/>
        <rFont val="Times New Roman"/>
        <family val="1"/>
        <charset val="204"/>
      </rPr>
      <t>(иные штрафы)</t>
    </r>
  </si>
  <si>
    <r>
      <t xml:space="preserve">000 1 16 01073 01 </t>
    </r>
    <r>
      <rPr>
        <i/>
        <sz val="11"/>
        <rFont val="Times New Roman"/>
        <family val="1"/>
        <charset val="204"/>
      </rPr>
      <t>0017</t>
    </r>
    <r>
      <rPr>
        <sz val="11"/>
        <rFont val="Times New Roman"/>
        <family val="1"/>
        <charset val="204"/>
      </rPr>
      <t xml:space="preserve"> 140</t>
    </r>
  </si>
  <si>
    <r>
      <t xml:space="preserve">000 1 16 01073 01 </t>
    </r>
    <r>
      <rPr>
        <i/>
        <sz val="11"/>
        <rFont val="Times New Roman"/>
        <family val="1"/>
        <charset val="204"/>
      </rPr>
      <t>0019</t>
    </r>
    <r>
      <rPr>
        <sz val="11"/>
        <rFont val="Times New Roman"/>
        <family val="1"/>
        <charset val="204"/>
      </rPr>
      <t xml:space="preserve"> 140</t>
    </r>
  </si>
  <si>
    <r>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r>
    <r>
      <rPr>
        <i/>
        <sz val="11"/>
        <rFont val="Times New Roman"/>
        <family val="1"/>
        <charset val="204"/>
      </rPr>
      <t>(штрафы за уничтожение или повреждение чужого имущества)</t>
    </r>
  </si>
  <si>
    <r>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r>
    <r>
      <rPr>
        <i/>
        <sz val="11"/>
        <rFont val="Times New Roman"/>
        <family val="1"/>
        <charset val="204"/>
      </rPr>
      <t>(штрафы за самовольное подключение и использование электрической, тепловой энергии, нефти или газа)</t>
    </r>
  </si>
  <si>
    <r>
      <t xml:space="preserve">000 1 16 01074 01 </t>
    </r>
    <r>
      <rPr>
        <i/>
        <sz val="11"/>
        <rFont val="Times New Roman"/>
        <family val="1"/>
        <charset val="204"/>
      </rPr>
      <t>0071</t>
    </r>
    <r>
      <rPr>
        <sz val="11"/>
        <rFont val="Times New Roman"/>
        <family val="1"/>
        <charset val="204"/>
      </rPr>
      <t xml:space="preserve"> 140</t>
    </r>
  </si>
  <si>
    <r>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муниципального контроля </t>
    </r>
    <r>
      <rPr>
        <i/>
        <sz val="11"/>
        <rFont val="Times New Roman"/>
        <family val="1"/>
        <charset val="204"/>
      </rPr>
      <t>(штрафы за самовольное занятие земельного участка)</t>
    </r>
  </si>
  <si>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муниципального контроля </t>
  </si>
  <si>
    <t>000 1 16 01074 01 0000 140</t>
  </si>
  <si>
    <r>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t>
    </r>
    <r>
      <rPr>
        <i/>
        <sz val="11"/>
        <rFont val="Times New Roman"/>
        <family val="1"/>
        <charset val="204"/>
      </rPr>
      <t>(штрафы за нарушение правил охоты, правил, регламентирующих рыболовство и другие виды пользования объектами животного мира)</t>
    </r>
  </si>
  <si>
    <r>
      <t xml:space="preserve">335 1 16 01083 01 </t>
    </r>
    <r>
      <rPr>
        <i/>
        <sz val="11"/>
        <rFont val="Times New Roman"/>
        <family val="1"/>
        <charset val="204"/>
      </rPr>
      <t>0037</t>
    </r>
    <r>
      <rPr>
        <sz val="11"/>
        <rFont val="Times New Roman"/>
        <family val="1"/>
        <charset val="204"/>
      </rPr>
      <t xml:space="preserve"> 140</t>
    </r>
  </si>
  <si>
    <r>
      <t xml:space="preserve">000 1 16 01133 01 </t>
    </r>
    <r>
      <rPr>
        <i/>
        <sz val="11"/>
        <rFont val="Times New Roman"/>
        <family val="1"/>
        <charset val="204"/>
      </rPr>
      <t>9000</t>
    </r>
    <r>
      <rPr>
        <sz val="11"/>
        <rFont val="Times New Roman"/>
        <family val="1"/>
        <charset val="204"/>
      </rPr>
      <t xml:space="preserve"> 140</t>
    </r>
  </si>
  <si>
    <r>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r>
    <r>
      <rPr>
        <i/>
        <sz val="11"/>
        <rFont val="Times New Roman"/>
        <family val="1"/>
        <charset val="204"/>
      </rPr>
      <t>(иные штрафы)</t>
    </r>
  </si>
  <si>
    <r>
      <t xml:space="preserve">000 1 16 01143 01 </t>
    </r>
    <r>
      <rPr>
        <i/>
        <sz val="11"/>
        <rFont val="Times New Roman"/>
        <family val="1"/>
        <charset val="204"/>
      </rPr>
      <t>0016</t>
    </r>
    <r>
      <rPr>
        <sz val="11"/>
        <rFont val="Times New Roman"/>
        <family val="1"/>
        <charset val="204"/>
      </rPr>
      <t xml:space="preserve"> 140</t>
    </r>
  </si>
  <si>
    <r>
      <t xml:space="preserve">000 1 16 01143 01 </t>
    </r>
    <r>
      <rPr>
        <i/>
        <sz val="11"/>
        <rFont val="Times New Roman"/>
        <family val="1"/>
        <charset val="204"/>
      </rPr>
      <t>9000</t>
    </r>
    <r>
      <rPr>
        <sz val="11"/>
        <rFont val="Times New Roman"/>
        <family val="1"/>
        <charset val="204"/>
      </rPr>
      <t xml:space="preserve"> 140</t>
    </r>
  </si>
  <si>
    <r>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r>
    <r>
      <rPr>
        <i/>
        <sz val="11"/>
        <rFont val="Times New Roman"/>
        <family val="1"/>
        <charset val="204"/>
      </rPr>
      <t>(штрафы за нарушение правил продажи этилового спирта, алкогольной и спиртосодержащей продукции)</t>
    </r>
  </si>
  <si>
    <r>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r>
    <r>
      <rPr>
        <i/>
        <sz val="11"/>
        <rFont val="Times New Roman"/>
        <family val="1"/>
        <charset val="204"/>
      </rPr>
      <t>(иные штрафы)</t>
    </r>
  </si>
  <si>
    <r>
      <t xml:space="preserve">000 1 16 01153 01 </t>
    </r>
    <r>
      <rPr>
        <i/>
        <sz val="11"/>
        <rFont val="Times New Roman"/>
        <family val="1"/>
        <charset val="204"/>
      </rPr>
      <t>0005</t>
    </r>
    <r>
      <rPr>
        <sz val="11"/>
        <rFont val="Times New Roman"/>
        <family val="1"/>
        <charset val="204"/>
      </rPr>
      <t xml:space="preserve"> 140</t>
    </r>
  </si>
  <si>
    <r>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r>
    <r>
      <rPr>
        <i/>
        <sz val="11"/>
        <color indexed="8"/>
        <rFont val="Times New Roman"/>
        <family val="1"/>
        <charset val="204"/>
      </rPr>
      <t>(штрафы за нарушение сроков представления налоговой декларации (расчета по страховым взносам))</t>
    </r>
  </si>
  <si>
    <r>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r>
    <r>
      <rPr>
        <i/>
        <sz val="11"/>
        <color indexed="8"/>
        <rFont val="Times New Roman"/>
        <family val="1"/>
        <charset val="204"/>
      </rPr>
      <t>(штрафы за непредставление (несообщение) сведений, необходимых для осуществления налогового контроля)</t>
    </r>
  </si>
  <si>
    <r>
      <t xml:space="preserve">000 1 16 01153 01 </t>
    </r>
    <r>
      <rPr>
        <i/>
        <sz val="11"/>
        <rFont val="Times New Roman"/>
        <family val="1"/>
        <charset val="204"/>
      </rPr>
      <t>0006</t>
    </r>
    <r>
      <rPr>
        <sz val="11"/>
        <rFont val="Times New Roman"/>
        <family val="1"/>
        <charset val="204"/>
      </rPr>
      <t xml:space="preserve"> 140</t>
    </r>
  </si>
  <si>
    <r>
      <t xml:space="preserve">000 1 16 01153 01 </t>
    </r>
    <r>
      <rPr>
        <i/>
        <sz val="11"/>
        <rFont val="Times New Roman"/>
        <family val="1"/>
        <charset val="204"/>
      </rPr>
      <t>9000</t>
    </r>
    <r>
      <rPr>
        <sz val="11"/>
        <rFont val="Times New Roman"/>
        <family val="1"/>
        <charset val="204"/>
      </rPr>
      <t xml:space="preserve"> 140</t>
    </r>
  </si>
  <si>
    <r>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r>
    <r>
      <rPr>
        <i/>
        <sz val="11"/>
        <color indexed="8"/>
        <rFont val="Times New Roman"/>
        <family val="1"/>
        <charset val="204"/>
      </rPr>
      <t>(иные штрафы)</t>
    </r>
  </si>
  <si>
    <r>
      <t xml:space="preserve">000 1 16 01193 01 </t>
    </r>
    <r>
      <rPr>
        <i/>
        <sz val="11"/>
        <rFont val="Times New Roman"/>
        <family val="1"/>
        <charset val="204"/>
      </rPr>
      <t>0005</t>
    </r>
    <r>
      <rPr>
        <sz val="11"/>
        <rFont val="Times New Roman"/>
        <family val="1"/>
        <charset val="204"/>
      </rPr>
      <t xml:space="preserve"> 140</t>
    </r>
  </si>
  <si>
    <r>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r>
    <r>
      <rPr>
        <i/>
        <sz val="11"/>
        <rFont val="Times New Roman"/>
        <family val="1"/>
        <charset val="204"/>
      </rPr>
      <t>(штрафы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r>
  </si>
  <si>
    <r>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r>
    <r>
      <rPr>
        <i/>
        <sz val="11"/>
        <rFont val="Times New Roman"/>
        <family val="1"/>
        <charset val="204"/>
      </rPr>
      <t xml:space="preserve">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r>
  </si>
  <si>
    <r>
      <t xml:space="preserve">000 1 16 01193 01 </t>
    </r>
    <r>
      <rPr>
        <i/>
        <sz val="11"/>
        <rFont val="Times New Roman"/>
        <family val="1"/>
        <charset val="204"/>
      </rPr>
      <t>0401</t>
    </r>
    <r>
      <rPr>
        <sz val="11"/>
        <rFont val="Times New Roman"/>
        <family val="1"/>
        <charset val="204"/>
      </rPr>
      <t xml:space="preserve"> 140</t>
    </r>
  </si>
  <si>
    <r>
      <t xml:space="preserve">000 1 16 01193 01 </t>
    </r>
    <r>
      <rPr>
        <i/>
        <sz val="11"/>
        <rFont val="Times New Roman"/>
        <family val="1"/>
        <charset val="204"/>
      </rPr>
      <t>0030</t>
    </r>
    <r>
      <rPr>
        <sz val="11"/>
        <rFont val="Times New Roman"/>
        <family val="1"/>
        <charset val="204"/>
      </rPr>
      <t xml:space="preserve"> 140</t>
    </r>
  </si>
  <si>
    <r>
      <t xml:space="preserve">000 1 16 01193 01 </t>
    </r>
    <r>
      <rPr>
        <i/>
        <sz val="11"/>
        <rFont val="Times New Roman"/>
        <family val="1"/>
        <charset val="204"/>
      </rPr>
      <t>9000</t>
    </r>
    <r>
      <rPr>
        <sz val="11"/>
        <rFont val="Times New Roman"/>
        <family val="1"/>
        <charset val="204"/>
      </rPr>
      <t xml:space="preserve"> 140</t>
    </r>
  </si>
  <si>
    <r>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r>
    <r>
      <rPr>
        <i/>
        <sz val="11"/>
        <rFont val="Times New Roman"/>
        <family val="1"/>
        <charset val="204"/>
      </rPr>
      <t xml:space="preserve"> (штрафы за нарушение требований к ведению образовательной деятельности и организации образовательного процесса)</t>
    </r>
  </si>
  <si>
    <r>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r>
    <r>
      <rPr>
        <i/>
        <sz val="11"/>
        <rFont val="Times New Roman"/>
        <family val="1"/>
        <charset val="204"/>
      </rPr>
      <t>(иные штрафы)</t>
    </r>
  </si>
  <si>
    <r>
      <t xml:space="preserve">000 1 16 01203 01 </t>
    </r>
    <r>
      <rPr>
        <i/>
        <sz val="11"/>
        <rFont val="Times New Roman"/>
        <family val="1"/>
        <charset val="204"/>
      </rPr>
      <t>0005</t>
    </r>
    <r>
      <rPr>
        <sz val="11"/>
        <rFont val="Times New Roman"/>
        <family val="1"/>
        <charset val="204"/>
      </rPr>
      <t xml:space="preserve"> 140</t>
    </r>
  </si>
  <si>
    <r>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r>
    <r>
      <rPr>
        <i/>
        <sz val="11"/>
        <color indexed="8"/>
        <rFont val="Times New Roman"/>
        <family val="1"/>
        <charset val="204"/>
      </rPr>
      <t>(штрафы за нарушение требований режима чрезвычайного положения)</t>
    </r>
  </si>
  <si>
    <r>
      <t xml:space="preserve">000 1 16 01203 01 </t>
    </r>
    <r>
      <rPr>
        <i/>
        <sz val="11"/>
        <rFont val="Times New Roman"/>
        <family val="1"/>
        <charset val="204"/>
      </rPr>
      <t>0021</t>
    </r>
    <r>
      <rPr>
        <sz val="11"/>
        <rFont val="Times New Roman"/>
        <family val="1"/>
        <charset val="204"/>
      </rPr>
      <t xml:space="preserve"> 140</t>
    </r>
  </si>
  <si>
    <r>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r>
    <r>
      <rPr>
        <i/>
        <sz val="11"/>
        <color indexed="8"/>
        <rFont val="Times New Roman"/>
        <family val="1"/>
        <charset val="204"/>
      </rPr>
      <t>(штрафы за появление в общественных местах в состоянии опьянения)</t>
    </r>
  </si>
  <si>
    <r>
      <t xml:space="preserve">000 1 16 01203 01 </t>
    </r>
    <r>
      <rPr>
        <i/>
        <sz val="11"/>
        <rFont val="Times New Roman"/>
        <family val="1"/>
        <charset val="204"/>
      </rPr>
      <t>9000</t>
    </r>
    <r>
      <rPr>
        <sz val="11"/>
        <rFont val="Times New Roman"/>
        <family val="1"/>
        <charset val="204"/>
      </rPr>
      <t xml:space="preserve"> 140</t>
    </r>
  </si>
  <si>
    <r>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r>
    <r>
      <rPr>
        <i/>
        <sz val="11"/>
        <color indexed="8"/>
        <rFont val="Times New Roman"/>
        <family val="1"/>
        <charset val="204"/>
      </rPr>
      <t>(иные штрафы)</t>
    </r>
  </si>
  <si>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</si>
  <si>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</si>
  <si>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000 1 16 10123 01 0000 140</t>
  </si>
  <si>
    <r>
      <t xml:space="preserve">000 1 16 10123 01 </t>
    </r>
    <r>
      <rPr>
        <i/>
        <sz val="11"/>
        <rFont val="Times New Roman"/>
        <family val="1"/>
        <charset val="204"/>
      </rPr>
      <t>0041</t>
    </r>
    <r>
      <rPr>
        <sz val="11"/>
        <rFont val="Times New Roman"/>
        <family val="1"/>
        <charset val="204"/>
      </rPr>
      <t xml:space="preserve"> 140</t>
    </r>
  </si>
  <si>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до 1 января 2020 года</t>
  </si>
  <si>
    <t>000 1 16 10129 01 0000 140</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</si>
  <si>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 </t>
  </si>
  <si>
    <r>
      <t xml:space="preserve">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 </t>
    </r>
    <r>
      <rPr>
        <i/>
        <sz val="11"/>
        <rFont val="Times New Roman"/>
        <family val="1"/>
        <charset val="204"/>
      </rPr>
      <t>(доходы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r>
  </si>
  <si>
    <t>000 2 02 35469 04 0000 150</t>
  </si>
  <si>
    <t>Субвенции бюджетам городских округов на проведение Всероссийской переписи населения 2020 года</t>
  </si>
  <si>
    <t>000 1 01 02080 01 0000 110</t>
  </si>
  <si>
    <t>Налог на доходы физических лиц части суммы налога, превышающей 650 000 рублей, относящейся к части налоговой базы, превышающей 5 000 000 рублей</t>
  </si>
  <si>
    <t>000 1 05 01000 00 0000 110</t>
  </si>
  <si>
    <t>Налоги, взимаемые с применением упрощенной системы налогообложения</t>
  </si>
  <si>
    <t>000 1 05 01011 01 0000 110</t>
  </si>
  <si>
    <t>000 1 05 01012 01 0000 110</t>
  </si>
  <si>
    <t>000 1 05 01010 01 0000 110</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</si>
  <si>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</si>
  <si>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</si>
  <si>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000 1 05 01020 01 0000 110</t>
  </si>
  <si>
    <t>Налог, взимаемый с налогоплательщиков, выбравших в качестве объекта налогообложения доходы, уменьшенные на величину расходов</t>
  </si>
  <si>
    <t>000 1 05 01021 01 0000 110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</si>
  <si>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</si>
  <si>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</si>
  <si>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</si>
  <si>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000 1 05 01050 01 0000 110</t>
  </si>
  <si>
    <t>Минимальный налог, зачисляемый в бюджеты субъектов Российской Федерации (за налоговые периоды, истекшие до 1 января 2016 года)</t>
  </si>
  <si>
    <t>000 2 02 10000 00 0000 150</t>
  </si>
  <si>
    <t>000 2 02 15002 04 0000 150</t>
  </si>
  <si>
    <r>
      <t xml:space="preserve">000 2 04 04099 04 </t>
    </r>
    <r>
      <rPr>
        <i/>
        <sz val="11"/>
        <rFont val="Times New Roman"/>
        <family val="1"/>
        <charset val="204"/>
      </rPr>
      <t>9029</t>
    </r>
    <r>
      <rPr>
        <sz val="11"/>
        <rFont val="Times New Roman"/>
        <family val="1"/>
        <charset val="204"/>
      </rPr>
      <t xml:space="preserve"> 150</t>
    </r>
  </si>
  <si>
    <r>
      <t xml:space="preserve">Прочие безвозмездные поступления от негосударственных организаций в бюджеты городских округов </t>
    </r>
    <r>
      <rPr>
        <i/>
        <sz val="11"/>
        <rFont val="Times New Roman"/>
        <family val="1"/>
        <charset val="204"/>
      </rPr>
      <t>(на реализацию программы по поддержке местных инициатив в Тверской области "Благоустройство территории западной и южной сторон дома № 2А по адресу: Тверская обл., г. Ржев, Осташковский проезд")</t>
    </r>
  </si>
  <si>
    <r>
      <t xml:space="preserve">000 2 07 04050 04 </t>
    </r>
    <r>
      <rPr>
        <i/>
        <sz val="11"/>
        <rFont val="Times New Roman"/>
        <family val="1"/>
        <charset val="204"/>
      </rPr>
      <t>9029</t>
    </r>
    <r>
      <rPr>
        <sz val="11"/>
        <rFont val="Times New Roman"/>
        <family val="1"/>
        <charset val="204"/>
      </rPr>
      <t xml:space="preserve"> 150</t>
    </r>
  </si>
  <si>
    <r>
      <t xml:space="preserve">Прочие безвозмездные поступления в бюджеты городских округов </t>
    </r>
    <r>
      <rPr>
        <i/>
        <sz val="11"/>
        <rFont val="Times New Roman"/>
        <family val="1"/>
        <charset val="204"/>
      </rPr>
      <t>(на реализацию программы по поддержке местных инициатив в Тверской области "Благоустройство территории западной и южной сторон дома № 2А по адресу: Тверская обл., г. Ржев, Осташковский проезд")</t>
    </r>
  </si>
  <si>
    <r>
      <t xml:space="preserve">000 2 04 04099 04 </t>
    </r>
    <r>
      <rPr>
        <i/>
        <sz val="11"/>
        <rFont val="Times New Roman"/>
        <family val="1"/>
        <charset val="204"/>
      </rPr>
      <t>9025</t>
    </r>
    <r>
      <rPr>
        <sz val="11"/>
        <rFont val="Times New Roman"/>
        <family val="1"/>
        <charset val="204"/>
      </rPr>
      <t xml:space="preserve"> 150</t>
    </r>
  </si>
  <si>
    <r>
      <t xml:space="preserve">000 2 04 04099 04 </t>
    </r>
    <r>
      <rPr>
        <i/>
        <sz val="11"/>
        <rFont val="Times New Roman"/>
        <family val="1"/>
        <charset val="204"/>
      </rPr>
      <t>9026</t>
    </r>
    <r>
      <rPr>
        <sz val="11"/>
        <rFont val="Times New Roman"/>
        <family val="1"/>
        <charset val="204"/>
      </rPr>
      <t xml:space="preserve"> 150</t>
    </r>
  </si>
  <si>
    <r>
      <t xml:space="preserve">000 2 07 04050 04 </t>
    </r>
    <r>
      <rPr>
        <i/>
        <sz val="11"/>
        <rFont val="Times New Roman"/>
        <family val="1"/>
        <charset val="204"/>
      </rPr>
      <t>9025</t>
    </r>
    <r>
      <rPr>
        <sz val="11"/>
        <rFont val="Times New Roman"/>
        <family val="1"/>
        <charset val="204"/>
      </rPr>
      <t>150</t>
    </r>
  </si>
  <si>
    <r>
      <t xml:space="preserve">000 2 07 04050 04 </t>
    </r>
    <r>
      <rPr>
        <i/>
        <sz val="11"/>
        <rFont val="Times New Roman"/>
        <family val="1"/>
        <charset val="204"/>
      </rPr>
      <t>9026</t>
    </r>
    <r>
      <rPr>
        <sz val="11"/>
        <rFont val="Times New Roman"/>
        <family val="1"/>
        <charset val="204"/>
      </rPr>
      <t xml:space="preserve"> 150</t>
    </r>
  </si>
  <si>
    <r>
      <t xml:space="preserve">Прочие безвозмездные поступления в бюджеты городских округов </t>
    </r>
    <r>
      <rPr>
        <i/>
        <sz val="11"/>
        <rFont val="Times New Roman"/>
        <family val="1"/>
        <charset val="204"/>
      </rPr>
      <t>(на реализацию программы по поддержке местных инициатив в Тверской области "Благоустройство придомовой территории по адресу: Тверская обл., г. Ржев, ул. Республиканская, дом 11/30")</t>
    </r>
  </si>
  <si>
    <r>
      <t xml:space="preserve">Прочие безвозмездные поступления в бюджеты городских округов </t>
    </r>
    <r>
      <rPr>
        <i/>
        <sz val="11"/>
        <rFont val="Times New Roman"/>
        <family val="1"/>
        <charset val="204"/>
      </rPr>
      <t>(на реализацию программы по поддержке местных инициатив в Тверской области "Благоустройство придомовой территории по адресу: Тверская обл., г. Ржев, ул. 8 Марта, дом 31")</t>
    </r>
  </si>
  <si>
    <r>
      <t xml:space="preserve">Прочие безвозмездные поступления от негосударственных организаций в бюджеты городских округов </t>
    </r>
    <r>
      <rPr>
        <i/>
        <sz val="11"/>
        <rFont val="Times New Roman"/>
        <family val="1"/>
        <charset val="204"/>
      </rPr>
      <t>(на реализацию программы по поддержке местных инициатив в Тверской области "Благоустройство придомовой территории по адресу: Тверская обл., г. Ржев, ул. 8 Марта, дом 31")</t>
    </r>
  </si>
  <si>
    <r>
      <t xml:space="preserve">Прочие безвозмездные поступления от негосударственных организаций в бюджеты городских округов </t>
    </r>
    <r>
      <rPr>
        <i/>
        <sz val="11"/>
        <rFont val="Times New Roman"/>
        <family val="1"/>
        <charset val="204"/>
      </rPr>
      <t>(на реализацию программы по поддержке местных инициатив в Тверской области "Благоустройство придомовой территории по адресу: Тверская обл., г. Ржев, ул. Республиканская, дом 11/30")</t>
    </r>
  </si>
  <si>
    <t>000 2 02 25013 04 0000 150</t>
  </si>
  <si>
    <t>Субсидии бюджетам городских округов на сокращение доли загрязненных сточных вод</t>
  </si>
  <si>
    <t>000 1 17 00000 00 0000 000</t>
  </si>
  <si>
    <t>ПРОЧИЕ НЕНАЛОГОВЫЕ ДОХОДЫ</t>
  </si>
  <si>
    <t>Инициативные платежи, зачисляемые в бюджета городских округов</t>
  </si>
  <si>
    <t>000 1 17 15020 04 0000 150</t>
  </si>
  <si>
    <r>
      <t xml:space="preserve">000 2 02 49999 04 </t>
    </r>
    <r>
      <rPr>
        <i/>
        <sz val="11"/>
        <rFont val="Times New Roman"/>
        <family val="1"/>
        <charset val="204"/>
      </rPr>
      <t>2512</t>
    </r>
    <r>
      <rPr>
        <sz val="11"/>
        <rFont val="Times New Roman"/>
        <family val="1"/>
        <charset val="204"/>
      </rPr>
      <t xml:space="preserve"> 150</t>
    </r>
  </si>
  <si>
    <r>
      <t xml:space="preserve">000 2 02 49999 04 </t>
    </r>
    <r>
      <rPr>
        <i/>
        <sz val="11"/>
        <rFont val="Times New Roman"/>
        <family val="1"/>
        <charset val="204"/>
      </rPr>
      <t>2513</t>
    </r>
    <r>
      <rPr>
        <sz val="11"/>
        <rFont val="Times New Roman"/>
        <family val="1"/>
        <charset val="204"/>
      </rPr>
      <t xml:space="preserve"> 150</t>
    </r>
  </si>
  <si>
    <t>Прочие межбюджетные трансферты, передаваемые бюджетам городских округов (на реализацию мероприятий по переселению граждан из аварийного жилищного фонда за счет средств областного бюджета Тверской области, обеспечивающих софинансирование переселения граждан из аварийного жилищного фонда)</t>
  </si>
  <si>
    <r>
      <t xml:space="preserve">Прочие межбюджетные трансферты, передаваемые бюджетам городских округов </t>
    </r>
    <r>
      <rPr>
        <i/>
        <sz val="11"/>
        <rFont val="Times New Roman"/>
        <family val="1"/>
        <charset val="204"/>
      </rPr>
      <t>(на реализацию мероприятий по переселению граждан из аварийного жилищного фонда за счет средств государственной корпорации - Фонда содействия реформированию жилищно-коммунального хозяйства)</t>
    </r>
  </si>
  <si>
    <t>"О бюджете муниципального образования</t>
  </si>
  <si>
    <t xml:space="preserve">      от __.12.2021 № __ </t>
  </si>
  <si>
    <t xml:space="preserve">Тверской области города Ржев на 2022 год </t>
  </si>
  <si>
    <t>и на плановый период 2023 и 2024 годов"</t>
  </si>
  <si>
    <t xml:space="preserve">ПРОГНОЗИРУЕМЫЕ ДОХОДЫ БЮДЖЕТА ГОРОДА РЖЕВА НА 2022 ГОД </t>
  </si>
  <si>
    <t xml:space="preserve">И НА ПЛАНОВЫЙ ПЕРИОД 2023 И 2024 ГОДОВ </t>
  </si>
  <si>
    <t>2024 год</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</si>
  <si>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</si>
  <si>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</si>
  <si>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r>
      <t xml:space="preserve">000 1 16 01053 01 </t>
    </r>
    <r>
      <rPr>
        <i/>
        <sz val="11"/>
        <rFont val="Times New Roman"/>
        <family val="1"/>
        <charset val="204"/>
      </rPr>
      <t>0027</t>
    </r>
    <r>
      <rPr>
        <sz val="11"/>
        <rFont val="Times New Roman"/>
        <family val="1"/>
        <charset val="204"/>
      </rPr>
      <t xml:space="preserve"> 140</t>
    </r>
  </si>
  <si>
    <r>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r>
    <r>
      <rPr>
        <i/>
        <sz val="11"/>
        <rFont val="Times New Roman"/>
        <family val="1"/>
        <charset val="204"/>
      </rPr>
      <t>(штрафы за нарушение трудового законодательства и иных нормативных правовых актов, содержащих нормы трудового права)</t>
    </r>
  </si>
  <si>
    <r>
      <t xml:space="preserve">000 1 16 01063 01 </t>
    </r>
    <r>
      <rPr>
        <i/>
        <sz val="11"/>
        <rFont val="Times New Roman"/>
        <family val="1"/>
        <charset val="204"/>
      </rPr>
      <t>0003</t>
    </r>
    <r>
      <rPr>
        <sz val="11"/>
        <rFont val="Times New Roman"/>
        <family val="1"/>
        <charset val="204"/>
      </rPr>
      <t xml:space="preserve"> 140</t>
    </r>
  </si>
  <si>
    <r>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r>
    <r>
      <rPr>
        <i/>
        <sz val="11"/>
        <rFont val="Times New Roman"/>
        <family val="1"/>
        <charset val="204"/>
      </rPr>
      <t>(штрафы за нарушение законодательства в области обеспечения санитарно-эпидемиологического благополучия населения)</t>
    </r>
  </si>
  <si>
    <r>
      <t xml:space="preserve">000 1 16 01133 01 </t>
    </r>
    <r>
      <rPr>
        <i/>
        <sz val="11"/>
        <rFont val="Times New Roman"/>
        <family val="1"/>
        <charset val="204"/>
      </rPr>
      <t>0025</t>
    </r>
    <r>
      <rPr>
        <sz val="11"/>
        <rFont val="Times New Roman"/>
        <family val="1"/>
        <charset val="204"/>
      </rPr>
      <t xml:space="preserve"> 140</t>
    </r>
  </si>
  <si>
    <r>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r>
    <r>
      <rPr>
        <i/>
        <sz val="11"/>
        <rFont val="Times New Roman"/>
        <family val="1"/>
        <charset val="204"/>
      </rPr>
      <t>(штрафы за нарушение требований законодатель-ства о хранении документов и информации, содержащейся в информационных системах)</t>
    </r>
  </si>
  <si>
    <r>
      <t xml:space="preserve">000 1 16 01133 01 </t>
    </r>
    <r>
      <rPr>
        <i/>
        <sz val="11"/>
        <rFont val="Times New Roman"/>
        <family val="1"/>
        <charset val="204"/>
      </rPr>
      <t>0028</t>
    </r>
    <r>
      <rPr>
        <sz val="11"/>
        <rFont val="Times New Roman"/>
        <family val="1"/>
        <charset val="204"/>
      </rPr>
      <t xml:space="preserve"> 140</t>
    </r>
  </si>
  <si>
    <r>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r>
    <r>
      <rPr>
        <i/>
        <sz val="11"/>
        <rFont val="Times New Roman"/>
        <family val="1"/>
        <charset val="204"/>
      </rPr>
      <t>(штрафы за нарушение порядка предоставления информации о деятельности государственных органов и органов местного самоуправления)</t>
    </r>
  </si>
  <si>
    <r>
      <t xml:space="preserve">000 1 16 01143 01 </t>
    </r>
    <r>
      <rPr>
        <i/>
        <sz val="11"/>
        <rFont val="Times New Roman"/>
        <family val="1"/>
        <charset val="204"/>
      </rPr>
      <t>0171</t>
    </r>
    <r>
      <rPr>
        <sz val="11"/>
        <rFont val="Times New Roman"/>
        <family val="1"/>
        <charset val="204"/>
      </rPr>
      <t xml:space="preserve"> 140</t>
    </r>
  </si>
  <si>
    <r>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r>
    <r>
      <rPr>
        <i/>
        <sz val="11"/>
        <rFont val="Times New Roman"/>
        <family val="1"/>
        <charset val="204"/>
      </rPr>
      <t>(штрафы за незаконную розничную продажу алкогольной и спиртосодержащей пищевой продукции физическими лицами)</t>
    </r>
  </si>
  <si>
    <r>
      <t xml:space="preserve">000 1 16 01153 01 </t>
    </r>
    <r>
      <rPr>
        <i/>
        <sz val="11"/>
        <rFont val="Times New Roman"/>
        <family val="1"/>
        <charset val="204"/>
      </rPr>
      <t>0012</t>
    </r>
    <r>
      <rPr>
        <sz val="11"/>
        <rFont val="Times New Roman"/>
        <family val="1"/>
        <charset val="204"/>
      </rPr>
      <t xml:space="preserve"> 140</t>
    </r>
  </si>
  <si>
    <r>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r>
    <r>
      <rPr>
        <i/>
        <sz val="11"/>
        <color indexed="8"/>
        <rFont val="Times New Roman"/>
        <family val="1"/>
        <charset val="204"/>
      </rPr>
      <t>(штрафы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r>
  </si>
  <si>
    <r>
      <t xml:space="preserve">000 1 16 01173 01 </t>
    </r>
    <r>
      <rPr>
        <i/>
        <sz val="11"/>
        <rFont val="Times New Roman"/>
        <family val="1"/>
        <charset val="204"/>
      </rPr>
      <t>0007</t>
    </r>
    <r>
      <rPr>
        <sz val="11"/>
        <rFont val="Times New Roman"/>
        <family val="1"/>
        <charset val="204"/>
      </rPr>
      <t xml:space="preserve"> 140</t>
    </r>
  </si>
  <si>
    <r>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r>
    <r>
      <rPr>
        <i/>
        <sz val="11"/>
        <color indexed="8"/>
        <rFont val="Times New Roman"/>
        <family val="1"/>
        <charset val="204"/>
      </rPr>
      <t>(штрафы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r>
  </si>
  <si>
    <r>
      <t xml:space="preserve">000 1 16 01193 01 </t>
    </r>
    <r>
      <rPr>
        <i/>
        <sz val="11"/>
        <rFont val="Times New Roman"/>
        <family val="1"/>
        <charset val="204"/>
      </rPr>
      <t>0012</t>
    </r>
    <r>
      <rPr>
        <sz val="11"/>
        <rFont val="Times New Roman"/>
        <family val="1"/>
        <charset val="204"/>
      </rPr>
      <t xml:space="preserve"> 140</t>
    </r>
  </si>
  <si>
    <r>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r>
    <r>
      <rPr>
        <i/>
        <sz val="11"/>
        <rFont val="Times New Roman"/>
        <family val="1"/>
        <charset val="204"/>
      </rPr>
      <t>(штрафы за передачу либо попытку передачи запрещенных предметов лицам, содержащимся в учреждениях уголовно-исполнительной системы или изоляторах временного содержания)</t>
    </r>
  </si>
  <si>
    <r>
      <t xml:space="preserve">000 1 16 01193 01 </t>
    </r>
    <r>
      <rPr>
        <i/>
        <sz val="11"/>
        <rFont val="Times New Roman"/>
        <family val="1"/>
        <charset val="204"/>
      </rPr>
      <t>0029</t>
    </r>
    <r>
      <rPr>
        <sz val="11"/>
        <rFont val="Times New Roman"/>
        <family val="1"/>
        <charset val="204"/>
      </rPr>
      <t>140</t>
    </r>
  </si>
  <si>
    <r>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r>
    <r>
      <rPr>
        <i/>
        <sz val="11"/>
        <rFont val="Times New Roman"/>
        <family val="1"/>
        <charset val="204"/>
      </rPr>
      <t>(штрафы за незаконное привлечение к трудовой деятельности либо выполнению работ или оказанию услуг государственного или муниципального служащего либо бывшего государственного или муниципального служащего)</t>
    </r>
  </si>
  <si>
    <r>
      <t xml:space="preserve">000 1 16 01203 01 </t>
    </r>
    <r>
      <rPr>
        <i/>
        <sz val="11"/>
        <rFont val="Times New Roman"/>
        <family val="1"/>
        <charset val="204"/>
      </rPr>
      <t>0008</t>
    </r>
    <r>
      <rPr>
        <sz val="11"/>
        <rFont val="Times New Roman"/>
        <family val="1"/>
        <charset val="204"/>
      </rPr>
      <t xml:space="preserve"> 140</t>
    </r>
  </si>
  <si>
    <r>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r>
    <r>
      <rPr>
        <i/>
        <sz val="11"/>
        <color indexed="8"/>
        <rFont val="Times New Roman"/>
        <family val="1"/>
        <charset val="204"/>
      </rPr>
      <t>(штрафы за нарушение правил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веществ и взрывчатых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r>
  </si>
  <si>
    <r>
      <t xml:space="preserve">Инициативные платежи, зачисляемые в бюджета городских округов </t>
    </r>
    <r>
      <rPr>
        <i/>
        <sz val="11"/>
        <rFont val="Times New Roman"/>
        <family val="1"/>
        <charset val="204"/>
      </rPr>
      <t>(на реализацию программы по поддержке местных инициатив в Тверской области "__________________________________")</t>
    </r>
  </si>
  <si>
    <r>
      <t xml:space="preserve">000 1 17 15020 04 </t>
    </r>
    <r>
      <rPr>
        <i/>
        <sz val="11"/>
        <rFont val="Times New Roman"/>
        <family val="1"/>
        <charset val="204"/>
      </rPr>
      <t>9___</t>
    </r>
    <r>
      <rPr>
        <sz val="11"/>
        <rFont val="Times New Roman"/>
        <family val="1"/>
        <charset val="204"/>
      </rPr>
      <t xml:space="preserve"> 150</t>
    </r>
  </si>
  <si>
    <r>
      <t xml:space="preserve">000 2 02 29999 04 </t>
    </r>
    <r>
      <rPr>
        <i/>
        <sz val="11"/>
        <rFont val="Times New Roman"/>
        <family val="1"/>
        <charset val="204"/>
      </rPr>
      <t>9___</t>
    </r>
    <r>
      <rPr>
        <sz val="11"/>
        <rFont val="Times New Roman"/>
        <family val="1"/>
        <charset val="204"/>
      </rPr>
      <t xml:space="preserve"> 150</t>
    </r>
  </si>
  <si>
    <r>
      <t xml:space="preserve">Прочие субсидии бюджетам городских округов </t>
    </r>
    <r>
      <rPr>
        <i/>
        <sz val="11"/>
        <rFont val="Times New Roman"/>
        <family val="1"/>
        <charset val="204"/>
      </rPr>
      <t>(на реализацию программы по поддержке местных инициатив в Тверской области «__________________________»)</t>
    </r>
  </si>
  <si>
    <r>
      <t xml:space="preserve">000 2 02 49999 04 </t>
    </r>
    <r>
      <rPr>
        <i/>
        <sz val="11"/>
        <rFont val="Times New Roman"/>
        <family val="1"/>
        <charset val="204"/>
      </rPr>
      <t>9___</t>
    </r>
    <r>
      <rPr>
        <sz val="11"/>
        <rFont val="Times New Roman"/>
        <family val="1"/>
        <charset val="204"/>
      </rPr>
      <t xml:space="preserve"> 150</t>
    </r>
  </si>
  <si>
    <r>
      <t xml:space="preserve">Прочие межбюджетные трансферты, передаваемые бюджетам городских округов </t>
    </r>
    <r>
      <rPr>
        <i/>
        <sz val="11"/>
        <rFont val="Times New Roman"/>
        <family val="1"/>
        <charset val="204"/>
      </rPr>
      <t>(на реализацию программы по поддержке местных инициатив в Тверской области "__________________________________")</t>
    </r>
  </si>
  <si>
    <t>000 2 02 45424 04 0000 150</t>
  </si>
  <si>
    <t>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</si>
  <si>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Приложение № 3</t>
  </si>
</sst>
</file>

<file path=xl/styles.xml><?xml version="1.0" encoding="utf-8"?>
<styleSheet xmlns="http://schemas.openxmlformats.org/spreadsheetml/2006/main">
  <numFmts count="2">
    <numFmt numFmtId="164" formatCode="#,##0.0"/>
    <numFmt numFmtId="165" formatCode="0.0"/>
  </numFmts>
  <fonts count="11">
    <font>
      <sz val="11"/>
      <color theme="1"/>
      <name val="Calibri"/>
      <family val="2"/>
      <charset val="204"/>
      <scheme val="minor"/>
    </font>
    <font>
      <sz val="9"/>
      <name val="Times New Roman"/>
      <family val="1"/>
      <charset val="204"/>
    </font>
    <font>
      <sz val="10"/>
      <name val="Times New Roman"/>
      <family val="1"/>
      <charset val="204"/>
    </font>
    <font>
      <b/>
      <sz val="12"/>
      <name val="Times New Roman"/>
      <family val="1"/>
      <charset val="204"/>
    </font>
    <font>
      <b/>
      <sz val="13"/>
      <name val="Times New Roman"/>
      <family val="1"/>
      <charset val="204"/>
    </font>
    <font>
      <b/>
      <sz val="10"/>
      <name val="Times New Roman"/>
      <family val="1"/>
      <charset val="204"/>
    </font>
    <font>
      <sz val="11"/>
      <name val="Times New Roman"/>
      <family val="1"/>
      <charset val="204"/>
    </font>
    <font>
      <i/>
      <sz val="11"/>
      <name val="Times New Roman"/>
      <family val="1"/>
      <charset val="204"/>
    </font>
    <font>
      <b/>
      <sz val="11"/>
      <name val="Times New Roman"/>
      <family val="1"/>
      <charset val="204"/>
    </font>
    <font>
      <sz val="11"/>
      <color indexed="8"/>
      <name val="Times New Roman"/>
      <family val="1"/>
      <charset val="204"/>
    </font>
    <font>
      <i/>
      <sz val="11"/>
      <color indexed="8"/>
      <name val="Times New Roman"/>
      <family val="1"/>
      <charset val="20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s>
  <cellStyleXfs count="1">
    <xf numFmtId="0" fontId="0" fillId="0" borderId="0"/>
  </cellStyleXfs>
  <cellXfs count="61">
    <xf numFmtId="0" fontId="0" fillId="0" borderId="0" xfId="0"/>
    <xf numFmtId="0" fontId="6" fillId="0" borderId="6" xfId="0" applyFont="1" applyFill="1" applyBorder="1" applyAlignment="1">
      <alignment horizontal="left"/>
    </xf>
    <xf numFmtId="0" fontId="6" fillId="0" borderId="6" xfId="0" applyNumberFormat="1" applyFont="1" applyFill="1" applyBorder="1" applyAlignment="1">
      <alignment horizontal="left" wrapText="1"/>
    </xf>
    <xf numFmtId="0" fontId="6" fillId="0" borderId="0" xfId="0" applyFont="1" applyFill="1"/>
    <xf numFmtId="0" fontId="6" fillId="0" borderId="5" xfId="0" applyNumberFormat="1" applyFont="1" applyFill="1" applyBorder="1" applyAlignment="1">
      <alignment horizontal="left" wrapText="1"/>
    </xf>
    <xf numFmtId="0" fontId="6" fillId="0" borderId="8" xfId="0" applyNumberFormat="1" applyFont="1" applyFill="1" applyBorder="1" applyAlignment="1">
      <alignment horizontal="left" wrapText="1"/>
    </xf>
    <xf numFmtId="0" fontId="5" fillId="0" borderId="6" xfId="0" applyFont="1" applyFill="1" applyBorder="1" applyAlignment="1">
      <alignment horizontal="center" vertical="center" wrapText="1"/>
    </xf>
    <xf numFmtId="164" fontId="6" fillId="0" borderId="6" xfId="0" applyNumberFormat="1" applyFont="1" applyFill="1" applyBorder="1" applyAlignment="1">
      <alignment horizontal="right" wrapText="1"/>
    </xf>
    <xf numFmtId="164" fontId="7" fillId="0" borderId="6" xfId="0" applyNumberFormat="1" applyFont="1" applyFill="1" applyBorder="1" applyAlignment="1">
      <alignment horizontal="right" wrapText="1"/>
    </xf>
    <xf numFmtId="0" fontId="1" fillId="0" borderId="0" xfId="0" applyFont="1" applyFill="1" applyAlignment="1">
      <alignment horizontal="right" indent="1"/>
    </xf>
    <xf numFmtId="164" fontId="6" fillId="0" borderId="4" xfId="0" applyNumberFormat="1" applyFont="1" applyFill="1" applyBorder="1" applyAlignment="1">
      <alignment horizontal="right" wrapText="1"/>
    </xf>
    <xf numFmtId="164" fontId="7" fillId="0" borderId="4" xfId="0" applyNumberFormat="1" applyFont="1" applyFill="1" applyBorder="1" applyAlignment="1">
      <alignment horizontal="right" wrapText="1"/>
    </xf>
    <xf numFmtId="164" fontId="6" fillId="0" borderId="5" xfId="0" applyNumberFormat="1" applyFont="1" applyFill="1" applyBorder="1" applyAlignment="1">
      <alignment horizontal="right" wrapText="1"/>
    </xf>
    <xf numFmtId="164" fontId="8" fillId="0" borderId="6" xfId="0" applyNumberFormat="1" applyFont="1" applyFill="1" applyBorder="1" applyAlignment="1">
      <alignment horizontal="right" wrapText="1"/>
    </xf>
    <xf numFmtId="0" fontId="2" fillId="0" borderId="0" xfId="0" applyFont="1" applyFill="1"/>
    <xf numFmtId="0" fontId="1" fillId="0" borderId="0" xfId="0" applyFont="1" applyFill="1" applyAlignment="1">
      <alignment horizontal="center" vertical="top"/>
    </xf>
    <xf numFmtId="0" fontId="1" fillId="0" borderId="0" xfId="0" applyFont="1" applyFill="1" applyAlignment="1">
      <alignment horizontal="right" vertical="top"/>
    </xf>
    <xf numFmtId="0" fontId="2" fillId="0" borderId="0" xfId="0" applyFont="1" applyFill="1" applyAlignment="1"/>
    <xf numFmtId="0" fontId="1" fillId="0" borderId="0" xfId="0" applyFont="1" applyFill="1"/>
    <xf numFmtId="0" fontId="4" fillId="0" borderId="0" xfId="0" applyFont="1" applyFill="1"/>
    <xf numFmtId="0" fontId="1" fillId="0" borderId="0" xfId="0" applyFont="1" applyFill="1" applyAlignment="1"/>
    <xf numFmtId="0" fontId="2" fillId="0" borderId="0" xfId="0" applyFont="1" applyFill="1" applyAlignment="1">
      <alignment vertical="center"/>
    </xf>
    <xf numFmtId="0" fontId="2" fillId="0" borderId="0" xfId="0" applyNumberFormat="1" applyFont="1" applyFill="1" applyAlignment="1">
      <alignment horizontal="left"/>
    </xf>
    <xf numFmtId="0" fontId="2" fillId="0" borderId="0" xfId="0" applyFont="1" applyFill="1" applyAlignment="1">
      <alignment horizontal="right"/>
    </xf>
    <xf numFmtId="0" fontId="6" fillId="0" borderId="1" xfId="0" applyNumberFormat="1" applyFont="1" applyFill="1" applyBorder="1" applyAlignment="1">
      <alignment horizontal="left" wrapText="1"/>
    </xf>
    <xf numFmtId="0" fontId="6" fillId="0" borderId="2" xfId="0" applyFont="1" applyFill="1" applyBorder="1" applyAlignment="1"/>
    <xf numFmtId="165" fontId="6" fillId="0" borderId="0" xfId="0" applyNumberFormat="1" applyFont="1" applyFill="1"/>
    <xf numFmtId="0" fontId="6" fillId="0" borderId="6" xfId="0" applyFont="1" applyFill="1" applyBorder="1" applyAlignment="1"/>
    <xf numFmtId="0" fontId="6" fillId="0" borderId="4" xfId="0" applyNumberFormat="1" applyFont="1" applyFill="1" applyBorder="1" applyAlignment="1">
      <alignment horizontal="left" wrapText="1"/>
    </xf>
    <xf numFmtId="0" fontId="6" fillId="0" borderId="5" xfId="0" applyFont="1" applyFill="1" applyBorder="1" applyAlignment="1">
      <alignment horizontal="left"/>
    </xf>
    <xf numFmtId="0" fontId="6" fillId="0" borderId="4" xfId="0" applyNumberFormat="1" applyFont="1" applyFill="1" applyBorder="1" applyAlignment="1">
      <alignment wrapText="1"/>
    </xf>
    <xf numFmtId="0" fontId="6" fillId="0" borderId="1" xfId="0" applyFont="1" applyFill="1" applyBorder="1" applyAlignment="1">
      <alignment horizontal="left"/>
    </xf>
    <xf numFmtId="0" fontId="6" fillId="0" borderId="7" xfId="0" applyFont="1" applyFill="1" applyBorder="1" applyAlignment="1">
      <alignment horizontal="left"/>
    </xf>
    <xf numFmtId="0" fontId="6" fillId="0" borderId="7" xfId="0" applyNumberFormat="1" applyFont="1" applyFill="1" applyBorder="1" applyAlignment="1">
      <alignment horizontal="left" wrapText="1"/>
    </xf>
    <xf numFmtId="0" fontId="6" fillId="0" borderId="6" xfId="0" applyNumberFormat="1" applyFont="1" applyFill="1" applyBorder="1" applyAlignment="1">
      <alignment wrapText="1"/>
    </xf>
    <xf numFmtId="0" fontId="7" fillId="0" borderId="0" xfId="0" applyFont="1" applyFill="1"/>
    <xf numFmtId="0" fontId="6" fillId="0" borderId="2" xfId="0" applyFont="1" applyFill="1" applyBorder="1" applyAlignment="1">
      <alignment horizontal="left"/>
    </xf>
    <xf numFmtId="0" fontId="9" fillId="0" borderId="6" xfId="0" applyNumberFormat="1" applyFont="1" applyFill="1" applyBorder="1" applyAlignment="1">
      <alignment horizontal="left" wrapText="1"/>
    </xf>
    <xf numFmtId="0" fontId="9" fillId="0" borderId="6" xfId="0" applyNumberFormat="1" applyFont="1" applyFill="1" applyBorder="1" applyAlignment="1">
      <alignment wrapText="1"/>
    </xf>
    <xf numFmtId="0" fontId="6" fillId="0" borderId="8" xfId="0" applyFont="1" applyFill="1" applyBorder="1" applyAlignment="1">
      <alignment horizontal="left"/>
    </xf>
    <xf numFmtId="0" fontId="7" fillId="0" borderId="8" xfId="0" applyNumberFormat="1" applyFont="1" applyFill="1" applyBorder="1" applyAlignment="1">
      <alignment horizontal="left" wrapText="1"/>
    </xf>
    <xf numFmtId="0" fontId="6" fillId="0" borderId="9" xfId="0" applyFont="1" applyFill="1" applyBorder="1" applyAlignment="1">
      <alignment horizontal="left"/>
    </xf>
    <xf numFmtId="0" fontId="6" fillId="0" borderId="9" xfId="0" applyNumberFormat="1" applyFont="1" applyFill="1" applyBorder="1" applyAlignment="1">
      <alignment horizontal="left" wrapText="1"/>
    </xf>
    <xf numFmtId="0" fontId="6" fillId="0" borderId="6" xfId="0" applyNumberFormat="1" applyFont="1" applyFill="1" applyBorder="1" applyAlignment="1">
      <alignment horizontal="left" wrapText="1" indent="2"/>
    </xf>
    <xf numFmtId="0" fontId="8" fillId="0" borderId="6" xfId="0" applyFont="1" applyFill="1" applyBorder="1" applyAlignment="1">
      <alignment horizontal="left"/>
    </xf>
    <xf numFmtId="0" fontId="8" fillId="0" borderId="6" xfId="0" applyNumberFormat="1" applyFont="1" applyFill="1" applyBorder="1" applyAlignment="1">
      <alignment horizontal="left" wrapText="1"/>
    </xf>
    <xf numFmtId="0" fontId="6" fillId="0" borderId="1" xfId="0" applyFont="1" applyFill="1" applyBorder="1" applyAlignment="1"/>
    <xf numFmtId="164" fontId="7" fillId="0" borderId="0" xfId="0" applyNumberFormat="1" applyFont="1" applyFill="1" applyBorder="1" applyAlignment="1">
      <alignment horizontal="right" wrapText="1"/>
    </xf>
    <xf numFmtId="0" fontId="6" fillId="0" borderId="6" xfId="0" applyFont="1" applyFill="1" applyBorder="1" applyAlignment="1">
      <alignment horizontal="left" wrapText="1"/>
    </xf>
    <xf numFmtId="0" fontId="6" fillId="0" borderId="2" xfId="0" applyNumberFormat="1" applyFont="1" applyFill="1" applyBorder="1" applyAlignment="1" applyProtection="1">
      <alignment horizontal="left" wrapText="1"/>
    </xf>
    <xf numFmtId="0" fontId="6" fillId="0" borderId="2" xfId="0" applyNumberFormat="1" applyFont="1" applyFill="1" applyBorder="1" applyAlignment="1" applyProtection="1">
      <alignment horizontal="left" wrapText="1" indent="1"/>
    </xf>
    <xf numFmtId="0" fontId="3" fillId="0" borderId="0" xfId="0" applyFont="1" applyFill="1" applyAlignment="1">
      <alignment horizontal="center" wrapText="1"/>
    </xf>
    <xf numFmtId="0" fontId="5" fillId="0" borderId="1"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5"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1" fillId="0" borderId="0" xfId="0" applyFont="1" applyFill="1" applyAlignment="1">
      <alignment horizontal="right" vertical="top"/>
    </xf>
    <xf numFmtId="0" fontId="1" fillId="0" borderId="0" xfId="0" applyFont="1" applyFill="1" applyAlignment="1">
      <alignment horizontal="right"/>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282"/>
  <sheetViews>
    <sheetView tabSelected="1" view="pageBreakPreview" topLeftCell="A104" zoomScale="60" workbookViewId="0">
      <selection sqref="A1:E2"/>
    </sheetView>
  </sheetViews>
  <sheetFormatPr defaultColWidth="9.140625" defaultRowHeight="12.75"/>
  <cols>
    <col min="1" max="1" width="24.5703125" style="17" customWidth="1"/>
    <col min="2" max="2" width="43.42578125" style="22" customWidth="1"/>
    <col min="3" max="5" width="11.85546875" style="14" bestFit="1" customWidth="1"/>
    <col min="6" max="16384" width="9.140625" style="14"/>
  </cols>
  <sheetData>
    <row r="1" spans="1:10" s="18" customFormat="1" ht="13.15" customHeight="1">
      <c r="A1" s="15"/>
      <c r="B1" s="59" t="s">
        <v>534</v>
      </c>
      <c r="C1" s="59"/>
      <c r="D1" s="59"/>
      <c r="E1" s="59"/>
      <c r="J1" s="19"/>
    </row>
    <row r="2" spans="1:10" s="18" customFormat="1" ht="13.15" customHeight="1">
      <c r="A2" s="15"/>
      <c r="B2" s="59" t="s">
        <v>0</v>
      </c>
      <c r="C2" s="59"/>
      <c r="D2" s="59"/>
      <c r="E2" s="59"/>
      <c r="J2" s="19"/>
    </row>
    <row r="3" spans="1:10" ht="13.15" customHeight="1">
      <c r="B3" s="60" t="s">
        <v>498</v>
      </c>
      <c r="C3" s="60"/>
      <c r="D3" s="60"/>
      <c r="E3" s="60"/>
      <c r="F3" s="20"/>
    </row>
    <row r="4" spans="1:10" s="18" customFormat="1">
      <c r="A4" s="15"/>
      <c r="B4" s="59" t="s">
        <v>497</v>
      </c>
      <c r="C4" s="59"/>
      <c r="D4" s="59"/>
      <c r="E4" s="59"/>
      <c r="J4" s="21"/>
    </row>
    <row r="5" spans="1:10" s="18" customFormat="1">
      <c r="A5" s="15"/>
      <c r="B5" s="59" t="s">
        <v>499</v>
      </c>
      <c r="C5" s="59"/>
      <c r="D5" s="59"/>
      <c r="E5" s="59"/>
      <c r="J5" s="21"/>
    </row>
    <row r="6" spans="1:10" s="18" customFormat="1">
      <c r="A6" s="15"/>
      <c r="B6" s="59" t="s">
        <v>500</v>
      </c>
      <c r="C6" s="59"/>
      <c r="D6" s="59"/>
      <c r="E6" s="59"/>
      <c r="J6" s="21"/>
    </row>
    <row r="7" spans="1:10" s="18" customFormat="1">
      <c r="A7" s="15"/>
      <c r="B7" s="16"/>
      <c r="C7" s="16"/>
      <c r="D7" s="16"/>
      <c r="E7" s="16"/>
      <c r="J7" s="21"/>
    </row>
    <row r="8" spans="1:10" s="19" customFormat="1" ht="16.5">
      <c r="A8" s="51" t="s">
        <v>501</v>
      </c>
      <c r="B8" s="51"/>
      <c r="C8" s="51"/>
      <c r="D8" s="51"/>
      <c r="E8" s="51"/>
    </row>
    <row r="9" spans="1:10" s="19" customFormat="1" ht="16.5">
      <c r="A9" s="51" t="s">
        <v>502</v>
      </c>
      <c r="B9" s="51"/>
      <c r="C9" s="51"/>
      <c r="D9" s="51"/>
      <c r="E9" s="51"/>
    </row>
    <row r="10" spans="1:10">
      <c r="C10" s="9"/>
      <c r="D10" s="9"/>
      <c r="E10" s="23"/>
    </row>
    <row r="11" spans="1:10" s="21" customFormat="1" ht="18.75" customHeight="1">
      <c r="A11" s="52" t="s">
        <v>1</v>
      </c>
      <c r="B11" s="54" t="s">
        <v>2</v>
      </c>
      <c r="C11" s="56" t="s">
        <v>3</v>
      </c>
      <c r="D11" s="57"/>
      <c r="E11" s="58"/>
    </row>
    <row r="12" spans="1:10" s="21" customFormat="1" ht="21.6" customHeight="1">
      <c r="A12" s="53"/>
      <c r="B12" s="55"/>
      <c r="C12" s="6" t="s">
        <v>341</v>
      </c>
      <c r="D12" s="6" t="s">
        <v>395</v>
      </c>
      <c r="E12" s="6" t="s">
        <v>503</v>
      </c>
    </row>
    <row r="13" spans="1:10" s="3" customFormat="1" ht="18" customHeight="1">
      <c r="A13" s="1" t="s">
        <v>4</v>
      </c>
      <c r="B13" s="2" t="s">
        <v>5</v>
      </c>
      <c r="C13" s="7">
        <f>SUM(C14+C20+C30+C46+C52+C57+C60+C71+C78+C87+C97+C150)</f>
        <v>533503.79999999993</v>
      </c>
      <c r="D13" s="7">
        <f>SUM(D14+D20+D30+D46+D52+D57+D60+D71+D78+D87+D97)</f>
        <v>521631.49999999994</v>
      </c>
      <c r="E13" s="7">
        <f>SUM(E14+E20+E30+E46+E52+E57+E60+E71+E78+E87+E97)</f>
        <v>510627.7</v>
      </c>
    </row>
    <row r="14" spans="1:10" s="3" customFormat="1" ht="18" customHeight="1">
      <c r="A14" s="1" t="s">
        <v>6</v>
      </c>
      <c r="B14" s="2" t="s">
        <v>7</v>
      </c>
      <c r="C14" s="7">
        <f>SUM(C15)</f>
        <v>343598</v>
      </c>
      <c r="D14" s="7">
        <f>SUM(D15)</f>
        <v>333384</v>
      </c>
      <c r="E14" s="7">
        <f>SUM(E15)</f>
        <v>321074</v>
      </c>
    </row>
    <row r="15" spans="1:10" s="3" customFormat="1" ht="18" customHeight="1">
      <c r="A15" s="1" t="s">
        <v>8</v>
      </c>
      <c r="B15" s="24" t="s">
        <v>9</v>
      </c>
      <c r="C15" s="7">
        <f>SUM(C16:C19)</f>
        <v>343598</v>
      </c>
      <c r="D15" s="7">
        <f>SUM(D16:D19)</f>
        <v>333384</v>
      </c>
      <c r="E15" s="7">
        <f>SUM(E16:E19)</f>
        <v>321074</v>
      </c>
    </row>
    <row r="16" spans="1:10" s="3" customFormat="1" ht="105">
      <c r="A16" s="25" t="s">
        <v>10</v>
      </c>
      <c r="B16" s="2" t="s">
        <v>11</v>
      </c>
      <c r="C16" s="10">
        <v>340332</v>
      </c>
      <c r="D16" s="10">
        <v>330193</v>
      </c>
      <c r="E16" s="10">
        <v>317975</v>
      </c>
    </row>
    <row r="17" spans="1:6" s="3" customFormat="1" ht="139.5" customHeight="1">
      <c r="A17" s="25" t="s">
        <v>12</v>
      </c>
      <c r="B17" s="2" t="s">
        <v>13</v>
      </c>
      <c r="C17" s="10">
        <v>409</v>
      </c>
      <c r="D17" s="10">
        <v>397</v>
      </c>
      <c r="E17" s="10">
        <v>383</v>
      </c>
    </row>
    <row r="18" spans="1:6" s="3" customFormat="1" ht="60">
      <c r="A18" s="25" t="s">
        <v>14</v>
      </c>
      <c r="B18" s="2" t="s">
        <v>15</v>
      </c>
      <c r="C18" s="10">
        <v>2533</v>
      </c>
      <c r="D18" s="10">
        <v>2460</v>
      </c>
      <c r="E18" s="10">
        <v>2372</v>
      </c>
      <c r="F18" s="26"/>
    </row>
    <row r="19" spans="1:6" s="3" customFormat="1" ht="60">
      <c r="A19" s="27" t="s">
        <v>456</v>
      </c>
      <c r="B19" s="28" t="s">
        <v>457</v>
      </c>
      <c r="C19" s="10">
        <v>324</v>
      </c>
      <c r="D19" s="10">
        <v>334</v>
      </c>
      <c r="E19" s="10">
        <v>344</v>
      </c>
      <c r="F19" s="26"/>
    </row>
    <row r="20" spans="1:6" s="3" customFormat="1" ht="60">
      <c r="A20" s="1" t="s">
        <v>16</v>
      </c>
      <c r="B20" s="30" t="s">
        <v>17</v>
      </c>
      <c r="C20" s="7">
        <f>SUM(C21)</f>
        <v>5488</v>
      </c>
      <c r="D20" s="7">
        <f>SUM(D21)</f>
        <v>5821</v>
      </c>
      <c r="E20" s="7">
        <f>SUM(E21)</f>
        <v>6091</v>
      </c>
    </row>
    <row r="21" spans="1:6" s="3" customFormat="1" ht="45">
      <c r="A21" s="1" t="s">
        <v>18</v>
      </c>
      <c r="B21" s="28" t="s">
        <v>19</v>
      </c>
      <c r="C21" s="7">
        <f>SUM(C22+C24+C26+C28)</f>
        <v>5488</v>
      </c>
      <c r="D21" s="7">
        <f>SUM(D22+D24+D26+D28)</f>
        <v>5821</v>
      </c>
      <c r="E21" s="7">
        <f>SUM(E22+E24+E26+E28)</f>
        <v>6091</v>
      </c>
    </row>
    <row r="22" spans="1:6" s="3" customFormat="1" ht="90">
      <c r="A22" s="1" t="s">
        <v>20</v>
      </c>
      <c r="B22" s="2" t="s">
        <v>21</v>
      </c>
      <c r="C22" s="7">
        <f>SUM(C23)</f>
        <v>2481</v>
      </c>
      <c r="D22" s="7">
        <f>SUM(D23)</f>
        <v>2604</v>
      </c>
      <c r="E22" s="7">
        <f>SUM(E23)</f>
        <v>2682</v>
      </c>
    </row>
    <row r="23" spans="1:6" s="3" customFormat="1" ht="150">
      <c r="A23" s="1" t="s">
        <v>307</v>
      </c>
      <c r="B23" s="2" t="s">
        <v>312</v>
      </c>
      <c r="C23" s="7">
        <v>2481</v>
      </c>
      <c r="D23" s="7">
        <v>2604</v>
      </c>
      <c r="E23" s="7">
        <v>2682</v>
      </c>
    </row>
    <row r="24" spans="1:6" s="3" customFormat="1" ht="120">
      <c r="A24" s="1" t="s">
        <v>22</v>
      </c>
      <c r="B24" s="2" t="s">
        <v>23</v>
      </c>
      <c r="C24" s="7">
        <f>SUM(C25)</f>
        <v>14</v>
      </c>
      <c r="D24" s="7">
        <f>SUM(D25)</f>
        <v>15</v>
      </c>
      <c r="E24" s="7">
        <f>SUM(E25)</f>
        <v>15</v>
      </c>
    </row>
    <row r="25" spans="1:6" s="3" customFormat="1" ht="180">
      <c r="A25" s="1" t="s">
        <v>308</v>
      </c>
      <c r="B25" s="2" t="s">
        <v>311</v>
      </c>
      <c r="C25" s="7">
        <v>14</v>
      </c>
      <c r="D25" s="7">
        <v>15</v>
      </c>
      <c r="E25" s="7">
        <v>15</v>
      </c>
    </row>
    <row r="26" spans="1:6" s="3" customFormat="1" ht="90">
      <c r="A26" s="1" t="s">
        <v>24</v>
      </c>
      <c r="B26" s="2" t="s">
        <v>25</v>
      </c>
      <c r="C26" s="7">
        <f>SUM(C27)</f>
        <v>3304</v>
      </c>
      <c r="D26" s="7">
        <f>SUM(D27)</f>
        <v>3525</v>
      </c>
      <c r="E26" s="7">
        <f>SUM(E27)</f>
        <v>3738</v>
      </c>
    </row>
    <row r="27" spans="1:6" s="3" customFormat="1" ht="150">
      <c r="A27" s="1" t="s">
        <v>309</v>
      </c>
      <c r="B27" s="2" t="s">
        <v>310</v>
      </c>
      <c r="C27" s="7">
        <v>3304</v>
      </c>
      <c r="D27" s="7">
        <v>3525</v>
      </c>
      <c r="E27" s="7">
        <v>3738</v>
      </c>
    </row>
    <row r="28" spans="1:6" s="3" customFormat="1" ht="90">
      <c r="A28" s="29" t="s">
        <v>26</v>
      </c>
      <c r="B28" s="2" t="s">
        <v>27</v>
      </c>
      <c r="C28" s="7">
        <f>SUM(C29)</f>
        <v>-311</v>
      </c>
      <c r="D28" s="7">
        <f>SUM(D29)</f>
        <v>-323</v>
      </c>
      <c r="E28" s="7">
        <f>SUM(E29)</f>
        <v>-344</v>
      </c>
    </row>
    <row r="29" spans="1:6" s="3" customFormat="1" ht="150">
      <c r="A29" s="1" t="s">
        <v>396</v>
      </c>
      <c r="B29" s="2" t="s">
        <v>397</v>
      </c>
      <c r="C29" s="7">
        <v>-311</v>
      </c>
      <c r="D29" s="7">
        <v>-323</v>
      </c>
      <c r="E29" s="7">
        <v>-344</v>
      </c>
    </row>
    <row r="30" spans="1:6" s="3" customFormat="1" ht="15">
      <c r="A30" s="1" t="s">
        <v>28</v>
      </c>
      <c r="B30" s="4" t="s">
        <v>29</v>
      </c>
      <c r="C30" s="7">
        <f>SUM(C31+C39+C42+C45)</f>
        <v>39186.699999999997</v>
      </c>
      <c r="D30" s="7">
        <f>SUM(D31+D39+D42+D45)</f>
        <v>39298.800000000003</v>
      </c>
      <c r="E30" s="7">
        <f>SUM(E31+E39+E42+E45)</f>
        <v>39219.9</v>
      </c>
    </row>
    <row r="31" spans="1:6" s="3" customFormat="1" ht="30">
      <c r="A31" s="1" t="s">
        <v>458</v>
      </c>
      <c r="B31" s="2" t="s">
        <v>459</v>
      </c>
      <c r="C31" s="7">
        <f>SUM(C32+C35+C38)</f>
        <v>25436.7</v>
      </c>
      <c r="D31" s="7">
        <f>SUM(D32+D35+D38)</f>
        <v>24502.800000000003</v>
      </c>
      <c r="E31" s="7">
        <f>SUM(E32+E35+E38)</f>
        <v>23679.9</v>
      </c>
    </row>
    <row r="32" spans="1:6" s="3" customFormat="1" ht="45" hidden="1">
      <c r="A32" s="1" t="s">
        <v>462</v>
      </c>
      <c r="B32" s="2" t="s">
        <v>463</v>
      </c>
      <c r="C32" s="7">
        <f>SUM(C33:C34)</f>
        <v>17229</v>
      </c>
      <c r="D32" s="7">
        <f>SUM(D33:D34)</f>
        <v>16547.400000000001</v>
      </c>
      <c r="E32" s="7">
        <f>SUM(E33:E34)</f>
        <v>15971.5</v>
      </c>
    </row>
    <row r="33" spans="1:5" s="3" customFormat="1" ht="45">
      <c r="A33" s="1" t="s">
        <v>460</v>
      </c>
      <c r="B33" s="2" t="s">
        <v>463</v>
      </c>
      <c r="C33" s="7">
        <v>17229</v>
      </c>
      <c r="D33" s="7">
        <v>16547.400000000001</v>
      </c>
      <c r="E33" s="7">
        <v>15971.5</v>
      </c>
    </row>
    <row r="34" spans="1:5" s="3" customFormat="1" ht="60" hidden="1">
      <c r="A34" s="1" t="s">
        <v>461</v>
      </c>
      <c r="B34" s="2" t="s">
        <v>464</v>
      </c>
      <c r="C34" s="7"/>
      <c r="D34" s="7"/>
      <c r="E34" s="7"/>
    </row>
    <row r="35" spans="1:5" s="3" customFormat="1" ht="60" hidden="1">
      <c r="A35" s="1" t="s">
        <v>465</v>
      </c>
      <c r="B35" s="2" t="s">
        <v>466</v>
      </c>
      <c r="C35" s="7">
        <f>SUM(C36:C37)</f>
        <v>8207.7000000000007</v>
      </c>
      <c r="D35" s="7">
        <f>SUM(D36:D37)</f>
        <v>7955.4</v>
      </c>
      <c r="E35" s="7">
        <f>SUM(E36:E37)</f>
        <v>7708.4</v>
      </c>
    </row>
    <row r="36" spans="1:5" s="3" customFormat="1" ht="70.900000000000006" customHeight="1">
      <c r="A36" s="1" t="s">
        <v>467</v>
      </c>
      <c r="B36" s="2" t="s">
        <v>468</v>
      </c>
      <c r="C36" s="7">
        <v>8207.7000000000007</v>
      </c>
      <c r="D36" s="7">
        <v>7955.4</v>
      </c>
      <c r="E36" s="7">
        <v>7708.4</v>
      </c>
    </row>
    <row r="37" spans="1:5" s="3" customFormat="1" ht="75" hidden="1">
      <c r="A37" s="1" t="s">
        <v>469</v>
      </c>
      <c r="B37" s="2" t="s">
        <v>470</v>
      </c>
      <c r="C37" s="7"/>
      <c r="D37" s="7"/>
      <c r="E37" s="7"/>
    </row>
    <row r="38" spans="1:5" s="3" customFormat="1" ht="42" hidden="1" customHeight="1">
      <c r="A38" s="1" t="s">
        <v>471</v>
      </c>
      <c r="B38" s="2" t="s">
        <v>472</v>
      </c>
      <c r="C38" s="7"/>
      <c r="D38" s="7"/>
      <c r="E38" s="7"/>
    </row>
    <row r="39" spans="1:5" s="3" customFormat="1" ht="30">
      <c r="A39" s="1" t="s">
        <v>30</v>
      </c>
      <c r="B39" s="2" t="s">
        <v>31</v>
      </c>
      <c r="C39" s="7">
        <f>SUM(C40:C41)</f>
        <v>185</v>
      </c>
      <c r="D39" s="7">
        <f>SUM(D40:D41)</f>
        <v>185</v>
      </c>
      <c r="E39" s="7">
        <f>SUM(E40:E41)</f>
        <v>185</v>
      </c>
    </row>
    <row r="40" spans="1:5" s="3" customFormat="1" ht="30">
      <c r="A40" s="1" t="s">
        <v>32</v>
      </c>
      <c r="B40" s="2" t="s">
        <v>31</v>
      </c>
      <c r="C40" s="7">
        <v>183</v>
      </c>
      <c r="D40" s="7">
        <v>183</v>
      </c>
      <c r="E40" s="7">
        <v>183</v>
      </c>
    </row>
    <row r="41" spans="1:5" s="3" customFormat="1" ht="45">
      <c r="A41" s="1" t="s">
        <v>33</v>
      </c>
      <c r="B41" s="2" t="s">
        <v>34</v>
      </c>
      <c r="C41" s="7">
        <v>2</v>
      </c>
      <c r="D41" s="7">
        <v>2</v>
      </c>
      <c r="E41" s="7">
        <v>2</v>
      </c>
    </row>
    <row r="42" spans="1:5" s="3" customFormat="1" ht="15">
      <c r="A42" s="1" t="s">
        <v>35</v>
      </c>
      <c r="B42" s="2" t="s">
        <v>36</v>
      </c>
      <c r="C42" s="7">
        <f>SUM(C43:C44)</f>
        <v>54</v>
      </c>
      <c r="D42" s="7">
        <f>SUM(D43:D44)</f>
        <v>56</v>
      </c>
      <c r="E42" s="7">
        <f>SUM(E43:E44)</f>
        <v>59</v>
      </c>
    </row>
    <row r="43" spans="1:5" s="3" customFormat="1" ht="15">
      <c r="A43" s="1" t="s">
        <v>37</v>
      </c>
      <c r="B43" s="2" t="s">
        <v>36</v>
      </c>
      <c r="C43" s="7">
        <v>54</v>
      </c>
      <c r="D43" s="7">
        <v>56</v>
      </c>
      <c r="E43" s="7">
        <v>59</v>
      </c>
    </row>
    <row r="44" spans="1:5" s="3" customFormat="1" ht="45" hidden="1">
      <c r="A44" s="31" t="s">
        <v>38</v>
      </c>
      <c r="B44" s="24" t="s">
        <v>39</v>
      </c>
      <c r="C44" s="7"/>
      <c r="D44" s="7"/>
      <c r="E44" s="7"/>
    </row>
    <row r="45" spans="1:5" s="3" customFormat="1" ht="45">
      <c r="A45" s="27" t="s">
        <v>40</v>
      </c>
      <c r="B45" s="2" t="s">
        <v>41</v>
      </c>
      <c r="C45" s="10">
        <v>13511</v>
      </c>
      <c r="D45" s="10">
        <v>14555</v>
      </c>
      <c r="E45" s="10">
        <v>15296</v>
      </c>
    </row>
    <row r="46" spans="1:5" s="3" customFormat="1" ht="15">
      <c r="A46" s="29" t="s">
        <v>42</v>
      </c>
      <c r="B46" s="4" t="s">
        <v>43</v>
      </c>
      <c r="C46" s="7">
        <f>SUM(C47+C49)</f>
        <v>77474</v>
      </c>
      <c r="D46" s="7">
        <f>SUM(D47+D49)</f>
        <v>78064</v>
      </c>
      <c r="E46" s="7">
        <f>SUM(E47+E49)</f>
        <v>78629</v>
      </c>
    </row>
    <row r="47" spans="1:5" s="3" customFormat="1" ht="15">
      <c r="A47" s="1" t="s">
        <v>44</v>
      </c>
      <c r="B47" s="2" t="s">
        <v>45</v>
      </c>
      <c r="C47" s="7">
        <f>SUM(C48)</f>
        <v>10084</v>
      </c>
      <c r="D47" s="7">
        <f>SUM(D48)</f>
        <v>10125</v>
      </c>
      <c r="E47" s="7">
        <f>SUM(E48)</f>
        <v>10165</v>
      </c>
    </row>
    <row r="48" spans="1:5" s="3" customFormat="1" ht="60">
      <c r="A48" s="1" t="s">
        <v>46</v>
      </c>
      <c r="B48" s="2" t="s">
        <v>47</v>
      </c>
      <c r="C48" s="7">
        <v>10084</v>
      </c>
      <c r="D48" s="7">
        <v>10125</v>
      </c>
      <c r="E48" s="7">
        <v>10165</v>
      </c>
    </row>
    <row r="49" spans="1:5" s="3" customFormat="1" ht="15">
      <c r="A49" s="1" t="s">
        <v>48</v>
      </c>
      <c r="B49" s="2" t="s">
        <v>49</v>
      </c>
      <c r="C49" s="7">
        <f>SUM(C50+C51)</f>
        <v>67390</v>
      </c>
      <c r="D49" s="7">
        <f>SUM(D50+D51)</f>
        <v>67939</v>
      </c>
      <c r="E49" s="7">
        <f>SUM(E50+E51)</f>
        <v>68464</v>
      </c>
    </row>
    <row r="50" spans="1:5" s="3" customFormat="1" ht="45">
      <c r="A50" s="1" t="s">
        <v>50</v>
      </c>
      <c r="B50" s="2" t="s">
        <v>51</v>
      </c>
      <c r="C50" s="10">
        <v>57728</v>
      </c>
      <c r="D50" s="10">
        <v>58190</v>
      </c>
      <c r="E50" s="10">
        <v>58656</v>
      </c>
    </row>
    <row r="51" spans="1:5" s="3" customFormat="1" ht="45">
      <c r="A51" s="1" t="s">
        <v>52</v>
      </c>
      <c r="B51" s="2" t="s">
        <v>53</v>
      </c>
      <c r="C51" s="10">
        <v>9662</v>
      </c>
      <c r="D51" s="10">
        <v>9749</v>
      </c>
      <c r="E51" s="10">
        <v>9808</v>
      </c>
    </row>
    <row r="52" spans="1:5" s="3" customFormat="1" ht="15">
      <c r="A52" s="1" t="s">
        <v>54</v>
      </c>
      <c r="B52" s="4" t="s">
        <v>55</v>
      </c>
      <c r="C52" s="7">
        <f>SUM(C53+C55)</f>
        <v>6501</v>
      </c>
      <c r="D52" s="7">
        <f>SUM(D53+D55)</f>
        <v>6501</v>
      </c>
      <c r="E52" s="7">
        <f>SUM(E53+E55)</f>
        <v>6501</v>
      </c>
    </row>
    <row r="53" spans="1:5" s="3" customFormat="1" ht="45">
      <c r="A53" s="1" t="s">
        <v>56</v>
      </c>
      <c r="B53" s="2" t="s">
        <v>57</v>
      </c>
      <c r="C53" s="7">
        <f>SUM(C54)</f>
        <v>6501</v>
      </c>
      <c r="D53" s="7">
        <f>SUM(D54)</f>
        <v>6501</v>
      </c>
      <c r="E53" s="7">
        <f>SUM(E54)</f>
        <v>6501</v>
      </c>
    </row>
    <row r="54" spans="1:5" s="3" customFormat="1" ht="63" customHeight="1">
      <c r="A54" s="1" t="s">
        <v>58</v>
      </c>
      <c r="B54" s="2" t="s">
        <v>59</v>
      </c>
      <c r="C54" s="7">
        <v>6501</v>
      </c>
      <c r="D54" s="7">
        <v>6501</v>
      </c>
      <c r="E54" s="7">
        <v>6501</v>
      </c>
    </row>
    <row r="55" spans="1:5" s="3" customFormat="1" ht="60" hidden="1">
      <c r="A55" s="1" t="s">
        <v>60</v>
      </c>
      <c r="B55" s="2" t="s">
        <v>61</v>
      </c>
      <c r="C55" s="7">
        <f>SUM(C56:C56)</f>
        <v>0</v>
      </c>
      <c r="D55" s="7">
        <f>SUM(D56:D56)</f>
        <v>0</v>
      </c>
      <c r="E55" s="7">
        <f>SUM(E56:E56)</f>
        <v>0</v>
      </c>
    </row>
    <row r="56" spans="1:5" s="3" customFormat="1" ht="45" hidden="1">
      <c r="A56" s="1" t="s">
        <v>62</v>
      </c>
      <c r="B56" s="2" t="s">
        <v>63</v>
      </c>
      <c r="C56" s="7"/>
      <c r="D56" s="7"/>
      <c r="E56" s="7"/>
    </row>
    <row r="57" spans="1:5" s="3" customFormat="1" ht="45">
      <c r="A57" s="1" t="s">
        <v>369</v>
      </c>
      <c r="B57" s="4" t="s">
        <v>370</v>
      </c>
      <c r="C57" s="7">
        <f>SUM(C58:C59)</f>
        <v>13</v>
      </c>
      <c r="D57" s="7">
        <f>SUM(D58:D59)</f>
        <v>13</v>
      </c>
      <c r="E57" s="7">
        <f>SUM(E58:E59)</f>
        <v>13</v>
      </c>
    </row>
    <row r="58" spans="1:5" s="3" customFormat="1" ht="60">
      <c r="A58" s="1" t="s">
        <v>371</v>
      </c>
      <c r="B58" s="2" t="s">
        <v>372</v>
      </c>
      <c r="C58" s="7">
        <v>13</v>
      </c>
      <c r="D58" s="7">
        <v>13</v>
      </c>
      <c r="E58" s="7">
        <v>13</v>
      </c>
    </row>
    <row r="59" spans="1:5" s="3" customFormat="1" ht="31.15" hidden="1" customHeight="1">
      <c r="A59" s="1" t="s">
        <v>373</v>
      </c>
      <c r="B59" s="2" t="s">
        <v>374</v>
      </c>
      <c r="C59" s="7"/>
      <c r="D59" s="7"/>
      <c r="E59" s="7"/>
    </row>
    <row r="60" spans="1:5" s="3" customFormat="1" ht="60">
      <c r="A60" s="1" t="s">
        <v>64</v>
      </c>
      <c r="B60" s="2" t="s">
        <v>65</v>
      </c>
      <c r="C60" s="7">
        <f>SUM(C61+C66+C68)</f>
        <v>50949</v>
      </c>
      <c r="D60" s="7">
        <f>SUM(D61+D66+D68)</f>
        <v>51322</v>
      </c>
      <c r="E60" s="7">
        <f>SUM(E61+E66+E68)</f>
        <v>52032</v>
      </c>
    </row>
    <row r="61" spans="1:5" s="3" customFormat="1" ht="123.75" customHeight="1">
      <c r="A61" s="1" t="s">
        <v>66</v>
      </c>
      <c r="B61" s="2" t="s">
        <v>67</v>
      </c>
      <c r="C61" s="7">
        <f>SUM(C62:C65)</f>
        <v>45858</v>
      </c>
      <c r="D61" s="7">
        <f>SUM(D62:D65)</f>
        <v>46231</v>
      </c>
      <c r="E61" s="7">
        <f>SUM(E62:E65)</f>
        <v>46941</v>
      </c>
    </row>
    <row r="62" spans="1:5" s="3" customFormat="1" ht="105">
      <c r="A62" s="1" t="s">
        <v>68</v>
      </c>
      <c r="B62" s="2" t="s">
        <v>69</v>
      </c>
      <c r="C62" s="7">
        <v>20701</v>
      </c>
      <c r="D62" s="7">
        <v>20701</v>
      </c>
      <c r="E62" s="7">
        <v>20701</v>
      </c>
    </row>
    <row r="63" spans="1:5" s="3" customFormat="1" ht="105">
      <c r="A63" s="1" t="s">
        <v>70</v>
      </c>
      <c r="B63" s="2" t="s">
        <v>71</v>
      </c>
      <c r="C63" s="7">
        <v>652</v>
      </c>
      <c r="D63" s="7">
        <v>652</v>
      </c>
      <c r="E63" s="7">
        <v>652</v>
      </c>
    </row>
    <row r="64" spans="1:5" s="3" customFormat="1" ht="90" hidden="1">
      <c r="A64" s="1" t="s">
        <v>72</v>
      </c>
      <c r="B64" s="2" t="s">
        <v>73</v>
      </c>
      <c r="C64" s="7"/>
      <c r="D64" s="7"/>
      <c r="E64" s="7"/>
    </row>
    <row r="65" spans="1:5" s="3" customFormat="1" ht="42.6" customHeight="1">
      <c r="A65" s="1" t="s">
        <v>74</v>
      </c>
      <c r="B65" s="2" t="s">
        <v>75</v>
      </c>
      <c r="C65" s="7">
        <v>24505</v>
      </c>
      <c r="D65" s="7">
        <v>24878</v>
      </c>
      <c r="E65" s="7">
        <v>25588</v>
      </c>
    </row>
    <row r="66" spans="1:5" s="3" customFormat="1" ht="31.15" customHeight="1">
      <c r="A66" s="1" t="s">
        <v>76</v>
      </c>
      <c r="B66" s="2" t="s">
        <v>77</v>
      </c>
      <c r="C66" s="7">
        <f>SUM(C67)</f>
        <v>239</v>
      </c>
      <c r="D66" s="7">
        <f>SUM(D67)</f>
        <v>239</v>
      </c>
      <c r="E66" s="7">
        <f>SUM(E67)</f>
        <v>239</v>
      </c>
    </row>
    <row r="67" spans="1:5" s="3" customFormat="1" ht="75">
      <c r="A67" s="32" t="s">
        <v>78</v>
      </c>
      <c r="B67" s="33" t="s">
        <v>79</v>
      </c>
      <c r="C67" s="7">
        <v>239</v>
      </c>
      <c r="D67" s="7">
        <v>239</v>
      </c>
      <c r="E67" s="7">
        <v>239</v>
      </c>
    </row>
    <row r="68" spans="1:5" s="3" customFormat="1" ht="105" customHeight="1">
      <c r="A68" s="1" t="s">
        <v>80</v>
      </c>
      <c r="B68" s="2" t="s">
        <v>81</v>
      </c>
      <c r="C68" s="7">
        <f>SUM(C69:C70)</f>
        <v>4852</v>
      </c>
      <c r="D68" s="7">
        <f>SUM(D69:D70)</f>
        <v>4852</v>
      </c>
      <c r="E68" s="7">
        <f>SUM(E69:E70)</f>
        <v>4852</v>
      </c>
    </row>
    <row r="69" spans="1:5" s="3" customFormat="1" ht="86.45" customHeight="1">
      <c r="A69" s="1" t="s">
        <v>82</v>
      </c>
      <c r="B69" s="2" t="s">
        <v>83</v>
      </c>
      <c r="C69" s="7">
        <v>3405</v>
      </c>
      <c r="D69" s="7">
        <v>3405</v>
      </c>
      <c r="E69" s="7">
        <v>3405</v>
      </c>
    </row>
    <row r="70" spans="1:5" s="3" customFormat="1" ht="135.75" customHeight="1">
      <c r="A70" s="1" t="s">
        <v>504</v>
      </c>
      <c r="B70" s="2" t="s">
        <v>505</v>
      </c>
      <c r="C70" s="7">
        <v>1447</v>
      </c>
      <c r="D70" s="7">
        <v>1447</v>
      </c>
      <c r="E70" s="7">
        <v>1447</v>
      </c>
    </row>
    <row r="71" spans="1:5" s="3" customFormat="1" ht="30">
      <c r="A71" s="1" t="s">
        <v>84</v>
      </c>
      <c r="B71" s="2" t="s">
        <v>85</v>
      </c>
      <c r="C71" s="7">
        <f>SUM(C72)</f>
        <v>130.5</v>
      </c>
      <c r="D71" s="7">
        <f>SUM(D72)</f>
        <v>135.60000000000002</v>
      </c>
      <c r="E71" s="7">
        <f>SUM(E72)</f>
        <v>141.1</v>
      </c>
    </row>
    <row r="72" spans="1:5" s="3" customFormat="1" ht="30">
      <c r="A72" s="1" t="s">
        <v>86</v>
      </c>
      <c r="B72" s="2" t="s">
        <v>87</v>
      </c>
      <c r="C72" s="7">
        <f>SUM(C73:C77)</f>
        <v>130.5</v>
      </c>
      <c r="D72" s="7">
        <f>SUM(D73:D77)</f>
        <v>135.60000000000002</v>
      </c>
      <c r="E72" s="7">
        <f>SUM(E73:E77)</f>
        <v>141.1</v>
      </c>
    </row>
    <row r="73" spans="1:5" s="3" customFormat="1" ht="30" customHeight="1">
      <c r="A73" s="27" t="s">
        <v>88</v>
      </c>
      <c r="B73" s="34" t="s">
        <v>89</v>
      </c>
      <c r="C73" s="10">
        <v>73.900000000000006</v>
      </c>
      <c r="D73" s="10">
        <v>76.900000000000006</v>
      </c>
      <c r="E73" s="10">
        <v>80</v>
      </c>
    </row>
    <row r="74" spans="1:5" s="3" customFormat="1" ht="45" hidden="1">
      <c r="A74" s="27" t="s">
        <v>90</v>
      </c>
      <c r="B74" s="34" t="s">
        <v>91</v>
      </c>
      <c r="C74" s="10"/>
      <c r="D74" s="10"/>
      <c r="E74" s="10"/>
    </row>
    <row r="75" spans="1:5" s="3" customFormat="1" ht="30">
      <c r="A75" s="27" t="s">
        <v>92</v>
      </c>
      <c r="B75" s="34" t="s">
        <v>93</v>
      </c>
      <c r="C75" s="10">
        <v>14.5</v>
      </c>
      <c r="D75" s="10">
        <v>15</v>
      </c>
      <c r="E75" s="10">
        <v>15.6</v>
      </c>
    </row>
    <row r="76" spans="1:5" s="3" customFormat="1" ht="18.600000000000001" customHeight="1">
      <c r="A76" s="27" t="s">
        <v>259</v>
      </c>
      <c r="B76" s="34" t="s">
        <v>258</v>
      </c>
      <c r="C76" s="10">
        <v>42.1</v>
      </c>
      <c r="D76" s="10">
        <v>43.7</v>
      </c>
      <c r="E76" s="10">
        <v>45.5</v>
      </c>
    </row>
    <row r="77" spans="1:5" s="3" customFormat="1" ht="30" hidden="1">
      <c r="A77" s="27" t="s">
        <v>256</v>
      </c>
      <c r="B77" s="34" t="s">
        <v>257</v>
      </c>
      <c r="C77" s="10"/>
      <c r="D77" s="10"/>
      <c r="E77" s="10"/>
    </row>
    <row r="78" spans="1:5" s="3" customFormat="1" ht="45">
      <c r="A78" s="29" t="s">
        <v>94</v>
      </c>
      <c r="B78" s="4" t="s">
        <v>95</v>
      </c>
      <c r="C78" s="7">
        <f>SUM(C79+C85)</f>
        <v>408</v>
      </c>
      <c r="D78" s="7">
        <f>SUM(D79+D85)</f>
        <v>408</v>
      </c>
      <c r="E78" s="7">
        <f>SUM(E79+E85)</f>
        <v>408</v>
      </c>
    </row>
    <row r="79" spans="1:5" s="3" customFormat="1" ht="45">
      <c r="A79" s="27" t="s">
        <v>96</v>
      </c>
      <c r="B79" s="2" t="s">
        <v>97</v>
      </c>
      <c r="C79" s="10">
        <f>SUM(C80)</f>
        <v>408</v>
      </c>
      <c r="D79" s="10">
        <f>SUM(D80)</f>
        <v>408</v>
      </c>
      <c r="E79" s="10">
        <f>SUM(E80)</f>
        <v>408</v>
      </c>
    </row>
    <row r="80" spans="1:5" s="3" customFormat="1" ht="60">
      <c r="A80" s="27" t="s">
        <v>260</v>
      </c>
      <c r="B80" s="2" t="s">
        <v>261</v>
      </c>
      <c r="C80" s="10">
        <f>SUM(C81:C84)</f>
        <v>408</v>
      </c>
      <c r="D80" s="10">
        <f>SUM(D81:D84)</f>
        <v>408</v>
      </c>
      <c r="E80" s="10">
        <f>SUM(E81:E84)</f>
        <v>408</v>
      </c>
    </row>
    <row r="81" spans="1:5" s="3" customFormat="1" ht="90" hidden="1">
      <c r="A81" s="27" t="s">
        <v>321</v>
      </c>
      <c r="B81" s="2" t="s">
        <v>325</v>
      </c>
      <c r="C81" s="11">
        <v>0</v>
      </c>
      <c r="D81" s="11">
        <v>0</v>
      </c>
      <c r="E81" s="11">
        <v>0</v>
      </c>
    </row>
    <row r="82" spans="1:5" s="3" customFormat="1" ht="75">
      <c r="A82" s="27" t="s">
        <v>322</v>
      </c>
      <c r="B82" s="2" t="s">
        <v>326</v>
      </c>
      <c r="C82" s="11">
        <v>250</v>
      </c>
      <c r="D82" s="11">
        <v>250</v>
      </c>
      <c r="E82" s="11">
        <v>250</v>
      </c>
    </row>
    <row r="83" spans="1:5" s="3" customFormat="1" ht="75">
      <c r="A83" s="27" t="s">
        <v>323</v>
      </c>
      <c r="B83" s="2" t="s">
        <v>327</v>
      </c>
      <c r="C83" s="11">
        <v>71</v>
      </c>
      <c r="D83" s="11">
        <v>71</v>
      </c>
      <c r="E83" s="11">
        <v>71</v>
      </c>
    </row>
    <row r="84" spans="1:5" s="3" customFormat="1" ht="75">
      <c r="A84" s="27" t="s">
        <v>324</v>
      </c>
      <c r="B84" s="2" t="s">
        <v>328</v>
      </c>
      <c r="C84" s="11">
        <v>87</v>
      </c>
      <c r="D84" s="11">
        <v>87</v>
      </c>
      <c r="E84" s="11">
        <v>87</v>
      </c>
    </row>
    <row r="85" spans="1:5" s="3" customFormat="1" ht="30" hidden="1">
      <c r="A85" s="27" t="s">
        <v>191</v>
      </c>
      <c r="B85" s="2" t="s">
        <v>192</v>
      </c>
      <c r="C85" s="10">
        <f>SUM(C86)</f>
        <v>0</v>
      </c>
      <c r="D85" s="10">
        <f>SUM(D86)</f>
        <v>0</v>
      </c>
      <c r="E85" s="10">
        <f>SUM(E86)</f>
        <v>0</v>
      </c>
    </row>
    <row r="86" spans="1:5" s="3" customFormat="1" ht="60" hidden="1">
      <c r="A86" s="27" t="s">
        <v>276</v>
      </c>
      <c r="B86" s="2" t="s">
        <v>277</v>
      </c>
      <c r="C86" s="8">
        <v>0</v>
      </c>
      <c r="D86" s="8">
        <v>0</v>
      </c>
      <c r="E86" s="8">
        <v>0</v>
      </c>
    </row>
    <row r="87" spans="1:5" s="3" customFormat="1" ht="45">
      <c r="A87" s="1" t="s">
        <v>98</v>
      </c>
      <c r="B87" s="2" t="s">
        <v>99</v>
      </c>
      <c r="C87" s="7">
        <f>SUM(C88+C89+C92+C93+C94)</f>
        <v>7782</v>
      </c>
      <c r="D87" s="7">
        <f>SUM(D88+D89+D92+D94)</f>
        <v>4740</v>
      </c>
      <c r="E87" s="7">
        <f>SUM(E88+E89+E92+E94)</f>
        <v>4645</v>
      </c>
    </row>
    <row r="88" spans="1:5" s="3" customFormat="1" ht="30" hidden="1">
      <c r="A88" s="1" t="s">
        <v>193</v>
      </c>
      <c r="B88" s="2" t="s">
        <v>100</v>
      </c>
      <c r="C88" s="7"/>
      <c r="D88" s="7">
        <v>0</v>
      </c>
      <c r="E88" s="7">
        <v>0</v>
      </c>
    </row>
    <row r="89" spans="1:5" s="3" customFormat="1" ht="108.6" customHeight="1">
      <c r="A89" s="1" t="s">
        <v>101</v>
      </c>
      <c r="B89" s="2" t="s">
        <v>102</v>
      </c>
      <c r="C89" s="7">
        <f>SUM(C90:C91)</f>
        <v>2926</v>
      </c>
      <c r="D89" s="7">
        <f>SUM(D90:D91)</f>
        <v>2880</v>
      </c>
      <c r="E89" s="7">
        <f>SUM(E90:E91)</f>
        <v>2834</v>
      </c>
    </row>
    <row r="90" spans="1:5" s="3" customFormat="1" ht="164.45" customHeight="1">
      <c r="A90" s="27" t="s">
        <v>262</v>
      </c>
      <c r="B90" s="2" t="s">
        <v>300</v>
      </c>
      <c r="C90" s="11">
        <v>2926</v>
      </c>
      <c r="D90" s="11">
        <v>2880</v>
      </c>
      <c r="E90" s="11">
        <v>2834</v>
      </c>
    </row>
    <row r="91" spans="1:5" s="3" customFormat="1" ht="15" hidden="1">
      <c r="A91" s="27"/>
      <c r="B91" s="2"/>
      <c r="C91" s="11"/>
      <c r="D91" s="11"/>
      <c r="E91" s="11"/>
    </row>
    <row r="92" spans="1:5" s="3" customFormat="1" ht="60">
      <c r="A92" s="1" t="s">
        <v>103</v>
      </c>
      <c r="B92" s="34" t="s">
        <v>104</v>
      </c>
      <c r="C92" s="10">
        <v>1856</v>
      </c>
      <c r="D92" s="10">
        <v>1860</v>
      </c>
      <c r="E92" s="10">
        <v>1811</v>
      </c>
    </row>
    <row r="93" spans="1:5" s="3" customFormat="1" ht="120" hidden="1">
      <c r="A93" s="1" t="s">
        <v>314</v>
      </c>
      <c r="B93" s="34" t="s">
        <v>315</v>
      </c>
      <c r="C93" s="10">
        <v>0</v>
      </c>
      <c r="D93" s="10">
        <v>0</v>
      </c>
      <c r="E93" s="10">
        <v>0</v>
      </c>
    </row>
    <row r="94" spans="1:5" s="3" customFormat="1" ht="60">
      <c r="A94" s="1" t="s">
        <v>303</v>
      </c>
      <c r="B94" s="34" t="s">
        <v>304</v>
      </c>
      <c r="C94" s="10">
        <f>SUM(C95:C96)</f>
        <v>3000</v>
      </c>
      <c r="D94" s="10">
        <f>SUM(D95:D96)</f>
        <v>0</v>
      </c>
      <c r="E94" s="10">
        <f>SUM(E95:E96)</f>
        <v>0</v>
      </c>
    </row>
    <row r="95" spans="1:5" s="3" customFormat="1" ht="90">
      <c r="A95" s="1" t="s">
        <v>305</v>
      </c>
      <c r="B95" s="34" t="s">
        <v>302</v>
      </c>
      <c r="C95" s="11">
        <v>3000</v>
      </c>
      <c r="D95" s="11">
        <v>0</v>
      </c>
      <c r="E95" s="11">
        <v>0</v>
      </c>
    </row>
    <row r="96" spans="1:5" s="3" customFormat="1" ht="90" hidden="1">
      <c r="A96" s="1" t="s">
        <v>306</v>
      </c>
      <c r="B96" s="34" t="s">
        <v>301</v>
      </c>
      <c r="C96" s="11">
        <v>0</v>
      </c>
      <c r="D96" s="11">
        <v>0</v>
      </c>
      <c r="E96" s="11">
        <v>0</v>
      </c>
    </row>
    <row r="97" spans="1:5" s="3" customFormat="1" ht="30">
      <c r="A97" s="1" t="s">
        <v>105</v>
      </c>
      <c r="B97" s="4" t="s">
        <v>106</v>
      </c>
      <c r="C97" s="7">
        <f>SUM(C98+C143+C145+C146+C148+C149)</f>
        <v>1973.6</v>
      </c>
      <c r="D97" s="7">
        <f>SUM(D98+D143+D145+D146+D148+D149)</f>
        <v>1944.1</v>
      </c>
      <c r="E97" s="7">
        <f>SUM(E98+E143+E145+E146+E148+E149)</f>
        <v>1873.7</v>
      </c>
    </row>
    <row r="98" spans="1:5" s="3" customFormat="1" ht="40.9" customHeight="1">
      <c r="A98" s="1" t="s">
        <v>365</v>
      </c>
      <c r="B98" s="2" t="s">
        <v>366</v>
      </c>
      <c r="C98" s="7">
        <f>SUM(C99+C103+C109+C112+C114+C116+C120+C124+C129+C131+C138)</f>
        <v>1347.3</v>
      </c>
      <c r="D98" s="7">
        <f>SUM(D99+D103+D109+D112+D114+D116+D120+D124+D129+D131+D138)</f>
        <v>1347.3</v>
      </c>
      <c r="E98" s="7">
        <f>SUM(E99+E103+E109+E112+E114+E116+E120+E124+E129+E131+E138)</f>
        <v>1347.3</v>
      </c>
    </row>
    <row r="99" spans="1:5" s="3" customFormat="1" ht="105">
      <c r="A99" s="1" t="s">
        <v>345</v>
      </c>
      <c r="B99" s="2" t="s">
        <v>346</v>
      </c>
      <c r="C99" s="7">
        <f>SUM(C100:C102)</f>
        <v>110.1</v>
      </c>
      <c r="D99" s="7">
        <f>SUM(D100:D102)</f>
        <v>110.1</v>
      </c>
      <c r="E99" s="7">
        <f>SUM(E100:E102)</f>
        <v>110.1</v>
      </c>
    </row>
    <row r="100" spans="1:5" s="35" customFormat="1" ht="165">
      <c r="A100" s="1" t="s">
        <v>506</v>
      </c>
      <c r="B100" s="2" t="s">
        <v>507</v>
      </c>
      <c r="C100" s="11">
        <v>57.6</v>
      </c>
      <c r="D100" s="11">
        <v>57.6</v>
      </c>
      <c r="E100" s="11">
        <v>57.6</v>
      </c>
    </row>
    <row r="101" spans="1:5" s="35" customFormat="1" ht="135">
      <c r="A101" s="36" t="s">
        <v>398</v>
      </c>
      <c r="B101" s="2" t="s">
        <v>400</v>
      </c>
      <c r="C101" s="11">
        <v>2.5</v>
      </c>
      <c r="D101" s="11">
        <v>2.5</v>
      </c>
      <c r="E101" s="11">
        <v>2.5</v>
      </c>
    </row>
    <row r="102" spans="1:5" s="35" customFormat="1" ht="120">
      <c r="A102" s="36" t="s">
        <v>399</v>
      </c>
      <c r="B102" s="2" t="s">
        <v>401</v>
      </c>
      <c r="C102" s="11">
        <v>50</v>
      </c>
      <c r="D102" s="11">
        <v>50</v>
      </c>
      <c r="E102" s="11">
        <v>50</v>
      </c>
    </row>
    <row r="103" spans="1:5" s="3" customFormat="1" ht="135">
      <c r="A103" s="1" t="s">
        <v>347</v>
      </c>
      <c r="B103" s="2" t="s">
        <v>348</v>
      </c>
      <c r="C103" s="10">
        <f>SUM(C104:C108)</f>
        <v>79.900000000000006</v>
      </c>
      <c r="D103" s="10">
        <f>SUM(D104:D108)</f>
        <v>79.900000000000006</v>
      </c>
      <c r="E103" s="10">
        <f>SUM(E104:E108)</f>
        <v>79.900000000000006</v>
      </c>
    </row>
    <row r="104" spans="1:5" s="35" customFormat="1" ht="195">
      <c r="A104" s="36" t="s">
        <v>508</v>
      </c>
      <c r="B104" s="4" t="s">
        <v>509</v>
      </c>
      <c r="C104" s="8">
        <v>50.3</v>
      </c>
      <c r="D104" s="8">
        <v>50.3</v>
      </c>
      <c r="E104" s="8">
        <v>50.3</v>
      </c>
    </row>
    <row r="105" spans="1:5" s="35" customFormat="1" ht="270">
      <c r="A105" s="36" t="s">
        <v>402</v>
      </c>
      <c r="B105" s="4" t="s">
        <v>403</v>
      </c>
      <c r="C105" s="8">
        <v>2.1</v>
      </c>
      <c r="D105" s="8">
        <v>2.1</v>
      </c>
      <c r="E105" s="8">
        <v>2.1</v>
      </c>
    </row>
    <row r="106" spans="1:5" s="35" customFormat="1" ht="210">
      <c r="A106" s="36" t="s">
        <v>404</v>
      </c>
      <c r="B106" s="4" t="s">
        <v>405</v>
      </c>
      <c r="C106" s="8">
        <v>25.3</v>
      </c>
      <c r="D106" s="8">
        <v>25.3</v>
      </c>
      <c r="E106" s="8">
        <v>25.3</v>
      </c>
    </row>
    <row r="107" spans="1:5" s="35" customFormat="1" ht="270">
      <c r="A107" s="36" t="s">
        <v>408</v>
      </c>
      <c r="B107" s="4" t="s">
        <v>406</v>
      </c>
      <c r="C107" s="8">
        <v>2.2000000000000002</v>
      </c>
      <c r="D107" s="8">
        <v>2.2000000000000002</v>
      </c>
      <c r="E107" s="8">
        <v>2.2000000000000002</v>
      </c>
    </row>
    <row r="108" spans="1:5" s="35" customFormat="1" ht="150" hidden="1">
      <c r="A108" s="36" t="s">
        <v>407</v>
      </c>
      <c r="B108" s="2" t="s">
        <v>409</v>
      </c>
      <c r="C108" s="8"/>
      <c r="D108" s="8"/>
      <c r="E108" s="8"/>
    </row>
    <row r="109" spans="1:5" s="3" customFormat="1" ht="105">
      <c r="A109" s="1" t="s">
        <v>349</v>
      </c>
      <c r="B109" s="34" t="s">
        <v>350</v>
      </c>
      <c r="C109" s="10">
        <f>SUM(C110:C111)</f>
        <v>42.6</v>
      </c>
      <c r="D109" s="10">
        <f>SUM(D110:D111)</f>
        <v>42.6</v>
      </c>
      <c r="E109" s="10">
        <f>SUM(E110:E111)</f>
        <v>42.6</v>
      </c>
    </row>
    <row r="110" spans="1:5" s="35" customFormat="1" ht="135" hidden="1">
      <c r="A110" s="36" t="s">
        <v>410</v>
      </c>
      <c r="B110" s="2" t="s">
        <v>412</v>
      </c>
      <c r="C110" s="8"/>
      <c r="D110" s="8"/>
      <c r="E110" s="8"/>
    </row>
    <row r="111" spans="1:5" s="35" customFormat="1" ht="150">
      <c r="A111" s="36" t="s">
        <v>411</v>
      </c>
      <c r="B111" s="2" t="s">
        <v>413</v>
      </c>
      <c r="C111" s="8">
        <v>42.6</v>
      </c>
      <c r="D111" s="8">
        <v>42.6</v>
      </c>
      <c r="E111" s="8">
        <v>42.6</v>
      </c>
    </row>
    <row r="112" spans="1:5" s="35" customFormat="1" ht="105">
      <c r="A112" s="36" t="s">
        <v>417</v>
      </c>
      <c r="B112" s="2" t="s">
        <v>416</v>
      </c>
      <c r="C112" s="7">
        <f>SUM(C113)</f>
        <v>20</v>
      </c>
      <c r="D112" s="7">
        <f>SUM(D113)</f>
        <v>20</v>
      </c>
      <c r="E112" s="7">
        <f>SUM(E113)</f>
        <v>20</v>
      </c>
    </row>
    <row r="113" spans="1:5" s="35" customFormat="1" ht="120">
      <c r="A113" s="36" t="s">
        <v>414</v>
      </c>
      <c r="B113" s="2" t="s">
        <v>415</v>
      </c>
      <c r="C113" s="8">
        <v>20</v>
      </c>
      <c r="D113" s="8">
        <v>20</v>
      </c>
      <c r="E113" s="8">
        <v>20</v>
      </c>
    </row>
    <row r="114" spans="1:5" s="3" customFormat="1" ht="120" hidden="1">
      <c r="A114" s="29" t="s">
        <v>351</v>
      </c>
      <c r="B114" s="4" t="s">
        <v>352</v>
      </c>
      <c r="C114" s="7">
        <f>SUM(C115)</f>
        <v>0</v>
      </c>
      <c r="D114" s="7">
        <f>SUM(D115)</f>
        <v>0</v>
      </c>
      <c r="E114" s="7">
        <f>SUM(E115)</f>
        <v>0</v>
      </c>
    </row>
    <row r="115" spans="1:5" s="3" customFormat="1" ht="156" hidden="1" customHeight="1">
      <c r="A115" s="36" t="s">
        <v>419</v>
      </c>
      <c r="B115" s="2" t="s">
        <v>418</v>
      </c>
      <c r="C115" s="11"/>
      <c r="D115" s="11"/>
      <c r="E115" s="11"/>
    </row>
    <row r="116" spans="1:5" s="3" customFormat="1" ht="105">
      <c r="A116" s="27" t="s">
        <v>353</v>
      </c>
      <c r="B116" s="34" t="s">
        <v>354</v>
      </c>
      <c r="C116" s="7">
        <f>SUM(C117:C119)</f>
        <v>27</v>
      </c>
      <c r="D116" s="7">
        <f>SUM(D117:D119)</f>
        <v>27</v>
      </c>
      <c r="E116" s="7">
        <f>SUM(E117:E119)</f>
        <v>27</v>
      </c>
    </row>
    <row r="117" spans="1:5" s="3" customFormat="1" ht="168.75" customHeight="1">
      <c r="A117" s="27" t="s">
        <v>510</v>
      </c>
      <c r="B117" s="2" t="s">
        <v>511</v>
      </c>
      <c r="C117" s="11">
        <v>10</v>
      </c>
      <c r="D117" s="11">
        <v>10</v>
      </c>
      <c r="E117" s="11">
        <v>10</v>
      </c>
    </row>
    <row r="118" spans="1:5" s="3" customFormat="1" ht="165">
      <c r="A118" s="27" t="s">
        <v>512</v>
      </c>
      <c r="B118" s="2" t="s">
        <v>513</v>
      </c>
      <c r="C118" s="11">
        <v>10</v>
      </c>
      <c r="D118" s="11">
        <v>10</v>
      </c>
      <c r="E118" s="11">
        <v>10</v>
      </c>
    </row>
    <row r="119" spans="1:5" s="3" customFormat="1" ht="120">
      <c r="A119" s="27" t="s">
        <v>420</v>
      </c>
      <c r="B119" s="2" t="s">
        <v>421</v>
      </c>
      <c r="C119" s="11">
        <v>7</v>
      </c>
      <c r="D119" s="11">
        <v>7</v>
      </c>
      <c r="E119" s="11">
        <v>7</v>
      </c>
    </row>
    <row r="120" spans="1:5" s="3" customFormat="1" ht="135">
      <c r="A120" s="1" t="s">
        <v>355</v>
      </c>
      <c r="B120" s="2" t="s">
        <v>356</v>
      </c>
      <c r="C120" s="10">
        <f>SUM(C121:C123)</f>
        <v>158.19999999999999</v>
      </c>
      <c r="D120" s="10">
        <f>SUM(D121:D123)</f>
        <v>158.19999999999999</v>
      </c>
      <c r="E120" s="10">
        <f>SUM(E121:E123)</f>
        <v>158.19999999999999</v>
      </c>
    </row>
    <row r="121" spans="1:5" s="3" customFormat="1" ht="168" customHeight="1">
      <c r="A121" s="36" t="s">
        <v>422</v>
      </c>
      <c r="B121" s="34" t="s">
        <v>424</v>
      </c>
      <c r="C121" s="11">
        <v>105</v>
      </c>
      <c r="D121" s="11">
        <v>105</v>
      </c>
      <c r="E121" s="11">
        <v>105</v>
      </c>
    </row>
    <row r="122" spans="1:5" s="3" customFormat="1" ht="180">
      <c r="A122" s="36" t="s">
        <v>514</v>
      </c>
      <c r="B122" s="34" t="s">
        <v>515</v>
      </c>
      <c r="C122" s="11">
        <v>30.1</v>
      </c>
      <c r="D122" s="11">
        <v>30.1</v>
      </c>
      <c r="E122" s="11">
        <v>30.1</v>
      </c>
    </row>
    <row r="123" spans="1:5" s="3" customFormat="1" ht="135">
      <c r="A123" s="36" t="s">
        <v>423</v>
      </c>
      <c r="B123" s="34" t="s">
        <v>425</v>
      </c>
      <c r="C123" s="11">
        <v>23.1</v>
      </c>
      <c r="D123" s="11">
        <v>23.1</v>
      </c>
      <c r="E123" s="11">
        <v>23.1</v>
      </c>
    </row>
    <row r="124" spans="1:5" s="3" customFormat="1" ht="165">
      <c r="A124" s="31" t="s">
        <v>357</v>
      </c>
      <c r="B124" s="34" t="s">
        <v>358</v>
      </c>
      <c r="C124" s="10">
        <f>SUM(C125:C128)</f>
        <v>83.7</v>
      </c>
      <c r="D124" s="10">
        <f>SUM(D125:D128)</f>
        <v>83.7</v>
      </c>
      <c r="E124" s="10">
        <f>SUM(E125:E128)</f>
        <v>83.7</v>
      </c>
    </row>
    <row r="125" spans="1:5" s="3" customFormat="1" ht="199.5" customHeight="1">
      <c r="A125" s="36" t="s">
        <v>426</v>
      </c>
      <c r="B125" s="37" t="s">
        <v>427</v>
      </c>
      <c r="C125" s="11">
        <v>50.1</v>
      </c>
      <c r="D125" s="11">
        <v>50.1</v>
      </c>
      <c r="E125" s="11">
        <v>50.1</v>
      </c>
    </row>
    <row r="126" spans="1:5" s="3" customFormat="1" ht="200.25" customHeight="1">
      <c r="A126" s="36" t="s">
        <v>429</v>
      </c>
      <c r="B126" s="37" t="s">
        <v>428</v>
      </c>
      <c r="C126" s="11">
        <v>4.3</v>
      </c>
      <c r="D126" s="11">
        <v>4.3</v>
      </c>
      <c r="E126" s="11">
        <v>4.3</v>
      </c>
    </row>
    <row r="127" spans="1:5" s="3" customFormat="1" ht="285">
      <c r="A127" s="36" t="s">
        <v>516</v>
      </c>
      <c r="B127" s="37" t="s">
        <v>517</v>
      </c>
      <c r="C127" s="11">
        <v>24.3</v>
      </c>
      <c r="D127" s="11">
        <v>24.3</v>
      </c>
      <c r="E127" s="11">
        <v>24.3</v>
      </c>
    </row>
    <row r="128" spans="1:5" s="3" customFormat="1" ht="165">
      <c r="A128" s="36" t="s">
        <v>430</v>
      </c>
      <c r="B128" s="37" t="s">
        <v>431</v>
      </c>
      <c r="C128" s="11">
        <v>5</v>
      </c>
      <c r="D128" s="11">
        <v>5</v>
      </c>
      <c r="E128" s="11">
        <v>5</v>
      </c>
    </row>
    <row r="129" spans="1:5" s="3" customFormat="1" ht="120">
      <c r="A129" s="27" t="s">
        <v>359</v>
      </c>
      <c r="B129" s="34" t="s">
        <v>360</v>
      </c>
      <c r="C129" s="10">
        <f>SUM(C130)</f>
        <v>4</v>
      </c>
      <c r="D129" s="10">
        <f>SUM(D130)</f>
        <v>4</v>
      </c>
      <c r="E129" s="10">
        <f>SUM(E130)</f>
        <v>4</v>
      </c>
    </row>
    <row r="130" spans="1:5" s="3" customFormat="1" ht="195">
      <c r="A130" s="36" t="s">
        <v>518</v>
      </c>
      <c r="B130" s="38" t="s">
        <v>519</v>
      </c>
      <c r="C130" s="11">
        <v>4</v>
      </c>
      <c r="D130" s="11">
        <v>4</v>
      </c>
      <c r="E130" s="11">
        <v>4</v>
      </c>
    </row>
    <row r="131" spans="1:5" s="3" customFormat="1" ht="105">
      <c r="A131" s="31" t="s">
        <v>361</v>
      </c>
      <c r="B131" s="34" t="s">
        <v>362</v>
      </c>
      <c r="C131" s="10">
        <f>SUM(C132:C137)</f>
        <v>579.5</v>
      </c>
      <c r="D131" s="10">
        <f>SUM(D132:D137)</f>
        <v>579.5</v>
      </c>
      <c r="E131" s="10">
        <f>SUM(E132:E137)</f>
        <v>579.5</v>
      </c>
    </row>
    <row r="132" spans="1:5" s="3" customFormat="1" ht="270">
      <c r="A132" s="36" t="s">
        <v>432</v>
      </c>
      <c r="B132" s="4" t="s">
        <v>433</v>
      </c>
      <c r="C132" s="11">
        <v>425.3</v>
      </c>
      <c r="D132" s="11">
        <v>425.3</v>
      </c>
      <c r="E132" s="11">
        <v>425.3</v>
      </c>
    </row>
    <row r="133" spans="1:5" s="3" customFormat="1" ht="180">
      <c r="A133" s="36" t="s">
        <v>520</v>
      </c>
      <c r="B133" s="4" t="s">
        <v>521</v>
      </c>
      <c r="C133" s="11">
        <v>1.5</v>
      </c>
      <c r="D133" s="11">
        <v>1.5</v>
      </c>
      <c r="E133" s="11">
        <v>1.5</v>
      </c>
    </row>
    <row r="134" spans="1:5" s="3" customFormat="1" ht="210">
      <c r="A134" s="36" t="s">
        <v>522</v>
      </c>
      <c r="B134" s="4" t="s">
        <v>523</v>
      </c>
      <c r="C134" s="11">
        <v>95</v>
      </c>
      <c r="D134" s="11">
        <v>95</v>
      </c>
      <c r="E134" s="11">
        <v>95</v>
      </c>
    </row>
    <row r="135" spans="1:5" s="3" customFormat="1" ht="150">
      <c r="A135" s="36" t="s">
        <v>436</v>
      </c>
      <c r="B135" s="4" t="s">
        <v>438</v>
      </c>
      <c r="C135" s="8">
        <v>25</v>
      </c>
      <c r="D135" s="8">
        <v>25</v>
      </c>
      <c r="E135" s="8">
        <v>25</v>
      </c>
    </row>
    <row r="136" spans="1:5" s="3" customFormat="1" ht="231.75" customHeight="1">
      <c r="A136" s="36" t="s">
        <v>435</v>
      </c>
      <c r="B136" s="4" t="s">
        <v>434</v>
      </c>
      <c r="C136" s="8">
        <v>23.2</v>
      </c>
      <c r="D136" s="8">
        <v>23.2</v>
      </c>
      <c r="E136" s="8">
        <v>23.2</v>
      </c>
    </row>
    <row r="137" spans="1:5" s="3" customFormat="1" ht="120">
      <c r="A137" s="36" t="s">
        <v>437</v>
      </c>
      <c r="B137" s="4" t="s">
        <v>439</v>
      </c>
      <c r="C137" s="8">
        <v>9.5</v>
      </c>
      <c r="D137" s="8">
        <v>9.5</v>
      </c>
      <c r="E137" s="8">
        <v>9.5</v>
      </c>
    </row>
    <row r="138" spans="1:5" s="3" customFormat="1" ht="120">
      <c r="A138" s="27" t="s">
        <v>363</v>
      </c>
      <c r="B138" s="34" t="s">
        <v>364</v>
      </c>
      <c r="C138" s="10">
        <f>SUM(C139:C142)</f>
        <v>242.3</v>
      </c>
      <c r="D138" s="10">
        <f>SUM(D139:D142)</f>
        <v>242.3</v>
      </c>
      <c r="E138" s="10">
        <f>SUM(E139:E142)</f>
        <v>242.3</v>
      </c>
    </row>
    <row r="139" spans="1:5" s="3" customFormat="1" ht="150">
      <c r="A139" s="36" t="s">
        <v>440</v>
      </c>
      <c r="B139" s="38" t="s">
        <v>441</v>
      </c>
      <c r="C139" s="11">
        <v>2.5</v>
      </c>
      <c r="D139" s="11">
        <v>2.5</v>
      </c>
      <c r="E139" s="11">
        <v>2.5</v>
      </c>
    </row>
    <row r="140" spans="1:5" s="3" customFormat="1" ht="360">
      <c r="A140" s="36" t="s">
        <v>524</v>
      </c>
      <c r="B140" s="38" t="s">
        <v>525</v>
      </c>
      <c r="C140" s="11">
        <v>1.4</v>
      </c>
      <c r="D140" s="11">
        <v>1.4</v>
      </c>
      <c r="E140" s="11">
        <v>1.4</v>
      </c>
    </row>
    <row r="141" spans="1:5" s="3" customFormat="1" ht="150">
      <c r="A141" s="36" t="s">
        <v>442</v>
      </c>
      <c r="B141" s="38" t="s">
        <v>443</v>
      </c>
      <c r="C141" s="11">
        <v>27.5</v>
      </c>
      <c r="D141" s="11">
        <v>27.5</v>
      </c>
      <c r="E141" s="11">
        <v>27.5</v>
      </c>
    </row>
    <row r="142" spans="1:5" s="3" customFormat="1" ht="135">
      <c r="A142" s="36" t="s">
        <v>444</v>
      </c>
      <c r="B142" s="38" t="s">
        <v>445</v>
      </c>
      <c r="C142" s="11">
        <v>210.9</v>
      </c>
      <c r="D142" s="11">
        <v>210.9</v>
      </c>
      <c r="E142" s="11">
        <v>210.9</v>
      </c>
    </row>
    <row r="143" spans="1:5" s="3" customFormat="1" ht="45">
      <c r="A143" s="1" t="s">
        <v>367</v>
      </c>
      <c r="B143" s="4" t="s">
        <v>368</v>
      </c>
      <c r="C143" s="7">
        <f>SUM(C144)</f>
        <v>199</v>
      </c>
      <c r="D143" s="7">
        <f>SUM(D144)</f>
        <v>269</v>
      </c>
      <c r="E143" s="7">
        <f>SUM(E144)</f>
        <v>199</v>
      </c>
    </row>
    <row r="144" spans="1:5" s="3" customFormat="1" ht="58.9" customHeight="1">
      <c r="A144" s="1" t="s">
        <v>344</v>
      </c>
      <c r="B144" s="4" t="s">
        <v>107</v>
      </c>
      <c r="C144" s="7">
        <v>199</v>
      </c>
      <c r="D144" s="7">
        <v>269</v>
      </c>
      <c r="E144" s="7">
        <v>199</v>
      </c>
    </row>
    <row r="145" spans="1:5" s="3" customFormat="1" ht="95.25" customHeight="1">
      <c r="A145" s="1" t="s">
        <v>447</v>
      </c>
      <c r="B145" s="2" t="s">
        <v>446</v>
      </c>
      <c r="C145" s="7">
        <v>162</v>
      </c>
      <c r="D145" s="7">
        <v>162</v>
      </c>
      <c r="E145" s="7">
        <v>162</v>
      </c>
    </row>
    <row r="146" spans="1:5" s="3" customFormat="1" ht="90">
      <c r="A146" s="1" t="s">
        <v>448</v>
      </c>
      <c r="B146" s="2" t="s">
        <v>452</v>
      </c>
      <c r="C146" s="7">
        <f>SUM(C147)</f>
        <v>115.3</v>
      </c>
      <c r="D146" s="7">
        <f>SUM(D147)</f>
        <v>15.8</v>
      </c>
      <c r="E146" s="7">
        <f>SUM(E147)</f>
        <v>15.4</v>
      </c>
    </row>
    <row r="147" spans="1:5" s="3" customFormat="1" ht="200.25" customHeight="1">
      <c r="A147" s="1" t="s">
        <v>449</v>
      </c>
      <c r="B147" s="2" t="s">
        <v>453</v>
      </c>
      <c r="C147" s="11">
        <v>115.3</v>
      </c>
      <c r="D147" s="11">
        <v>15.8</v>
      </c>
      <c r="E147" s="11">
        <v>15.4</v>
      </c>
    </row>
    <row r="148" spans="1:5" s="3" customFormat="1" ht="105">
      <c r="A148" s="1" t="s">
        <v>451</v>
      </c>
      <c r="B148" s="2" t="s">
        <v>450</v>
      </c>
      <c r="C148" s="7">
        <v>19</v>
      </c>
      <c r="D148" s="7">
        <v>19</v>
      </c>
      <c r="E148" s="7">
        <v>19</v>
      </c>
    </row>
    <row r="149" spans="1:5" s="3" customFormat="1" ht="78.75" customHeight="1">
      <c r="A149" s="36" t="s">
        <v>343</v>
      </c>
      <c r="B149" s="2" t="s">
        <v>342</v>
      </c>
      <c r="C149" s="10">
        <v>131</v>
      </c>
      <c r="D149" s="10">
        <v>131</v>
      </c>
      <c r="E149" s="10">
        <v>131</v>
      </c>
    </row>
    <row r="150" spans="1:5" s="3" customFormat="1" ht="15" hidden="1">
      <c r="A150" s="1" t="s">
        <v>489</v>
      </c>
      <c r="B150" s="4" t="s">
        <v>490</v>
      </c>
      <c r="C150" s="7">
        <f>SUM(C151)</f>
        <v>0</v>
      </c>
      <c r="D150" s="7">
        <f>SUM(D151+D190+D192+D193+D195+D196)</f>
        <v>0</v>
      </c>
      <c r="E150" s="7">
        <f>SUM(E151+E190+E192+E193+E195+E196)</f>
        <v>0</v>
      </c>
    </row>
    <row r="151" spans="1:5" s="3" customFormat="1" ht="28.15" hidden="1" customHeight="1">
      <c r="A151" s="1" t="s">
        <v>492</v>
      </c>
      <c r="B151" s="2" t="s">
        <v>491</v>
      </c>
      <c r="C151" s="7">
        <f>SUM(C152:C154)</f>
        <v>0</v>
      </c>
      <c r="D151" s="7">
        <f>SUM(D152)</f>
        <v>0</v>
      </c>
      <c r="E151" s="7">
        <f>SUM(E152)</f>
        <v>0</v>
      </c>
    </row>
    <row r="152" spans="1:5" s="3" customFormat="1" ht="90" hidden="1">
      <c r="A152" s="1" t="s">
        <v>527</v>
      </c>
      <c r="B152" s="2" t="s">
        <v>526</v>
      </c>
      <c r="C152" s="8">
        <v>0</v>
      </c>
      <c r="D152" s="8">
        <v>0</v>
      </c>
      <c r="E152" s="8">
        <v>0</v>
      </c>
    </row>
    <row r="153" spans="1:5" s="3" customFormat="1" ht="90" hidden="1">
      <c r="A153" s="1" t="s">
        <v>527</v>
      </c>
      <c r="B153" s="2" t="s">
        <v>526</v>
      </c>
      <c r="C153" s="8">
        <v>0</v>
      </c>
      <c r="D153" s="8">
        <v>0</v>
      </c>
      <c r="E153" s="8">
        <v>0</v>
      </c>
    </row>
    <row r="154" spans="1:5" s="3" customFormat="1" ht="90" hidden="1">
      <c r="A154" s="1" t="s">
        <v>527</v>
      </c>
      <c r="B154" s="2" t="s">
        <v>526</v>
      </c>
      <c r="C154" s="8">
        <v>0</v>
      </c>
      <c r="D154" s="8">
        <v>0</v>
      </c>
      <c r="E154" s="8">
        <v>0</v>
      </c>
    </row>
    <row r="155" spans="1:5" s="3" customFormat="1" ht="24.6" customHeight="1">
      <c r="A155" s="1" t="s">
        <v>108</v>
      </c>
      <c r="B155" s="2" t="s">
        <v>109</v>
      </c>
      <c r="C155" s="7">
        <f>SUM(C156+C161+C256+C264+C273)</f>
        <v>698400.9</v>
      </c>
      <c r="D155" s="7">
        <f>SUM(D156+D161+D256+D264+D273)</f>
        <v>612731.5</v>
      </c>
      <c r="E155" s="7">
        <f>SUM(E156+E161+E256+E264+E273)</f>
        <v>624101.4</v>
      </c>
    </row>
    <row r="156" spans="1:5" s="3" customFormat="1" ht="30" hidden="1">
      <c r="A156" s="1" t="s">
        <v>110</v>
      </c>
      <c r="B156" s="2" t="s">
        <v>111</v>
      </c>
      <c r="C156" s="7">
        <f>SUM(C157)</f>
        <v>0</v>
      </c>
      <c r="D156" s="7">
        <f>SUM(D157)</f>
        <v>0</v>
      </c>
      <c r="E156" s="7">
        <f>SUM(E157)</f>
        <v>0</v>
      </c>
    </row>
    <row r="157" spans="1:5" s="3" customFormat="1" ht="30" hidden="1">
      <c r="A157" s="31" t="s">
        <v>112</v>
      </c>
      <c r="B157" s="24" t="s">
        <v>113</v>
      </c>
      <c r="C157" s="7">
        <f>SUM(C158:C160)</f>
        <v>0</v>
      </c>
      <c r="D157" s="7">
        <f>SUM(D158:D160)</f>
        <v>0</v>
      </c>
      <c r="E157" s="7">
        <f>SUM(E158:E160)</f>
        <v>0</v>
      </c>
    </row>
    <row r="158" spans="1:5" s="3" customFormat="1" ht="45" hidden="1">
      <c r="A158" s="27" t="s">
        <v>114</v>
      </c>
      <c r="B158" s="2" t="s">
        <v>115</v>
      </c>
      <c r="C158" s="10"/>
      <c r="D158" s="10"/>
      <c r="E158" s="10"/>
    </row>
    <row r="159" spans="1:5" s="3" customFormat="1" ht="60" hidden="1">
      <c r="A159" s="46" t="s">
        <v>116</v>
      </c>
      <c r="B159" s="24" t="s">
        <v>117</v>
      </c>
      <c r="C159" s="10"/>
      <c r="D159" s="10"/>
      <c r="E159" s="10"/>
    </row>
    <row r="160" spans="1:5" s="3" customFormat="1" ht="30" hidden="1">
      <c r="A160" s="27" t="s">
        <v>118</v>
      </c>
      <c r="B160" s="2" t="s">
        <v>119</v>
      </c>
      <c r="C160" s="10"/>
      <c r="D160" s="10"/>
      <c r="E160" s="10"/>
    </row>
    <row r="161" spans="1:5" s="3" customFormat="1" ht="45">
      <c r="A161" s="29" t="s">
        <v>120</v>
      </c>
      <c r="B161" s="4" t="s">
        <v>121</v>
      </c>
      <c r="C161" s="7">
        <f>SUM(C162+C165+C216+C239)</f>
        <v>696800.9</v>
      </c>
      <c r="D161" s="7">
        <f>SUM(D162+D165+D216+D239)</f>
        <v>611131.5</v>
      </c>
      <c r="E161" s="7">
        <f>SUM(E162+E165+E216+E239)</f>
        <v>622501.4</v>
      </c>
    </row>
    <row r="162" spans="1:5" s="3" customFormat="1" ht="30">
      <c r="A162" s="1" t="s">
        <v>473</v>
      </c>
      <c r="B162" s="2" t="s">
        <v>122</v>
      </c>
      <c r="C162" s="7">
        <f>SUM(C163+C164)</f>
        <v>13961.3</v>
      </c>
      <c r="D162" s="7">
        <f>SUM(D163+D164)</f>
        <v>0</v>
      </c>
      <c r="E162" s="7">
        <f>SUM(E163+E164)</f>
        <v>0</v>
      </c>
    </row>
    <row r="163" spans="1:5" s="3" customFormat="1" ht="30" hidden="1">
      <c r="A163" s="1" t="s">
        <v>123</v>
      </c>
      <c r="B163" s="2" t="s">
        <v>124</v>
      </c>
      <c r="C163" s="7"/>
      <c r="D163" s="7"/>
      <c r="E163" s="7"/>
    </row>
    <row r="164" spans="1:5" s="3" customFormat="1" ht="45">
      <c r="A164" s="1" t="s">
        <v>474</v>
      </c>
      <c r="B164" s="2" t="s">
        <v>125</v>
      </c>
      <c r="C164" s="7">
        <v>13961.3</v>
      </c>
      <c r="D164" s="7">
        <v>0</v>
      </c>
      <c r="E164" s="7">
        <v>0</v>
      </c>
    </row>
    <row r="165" spans="1:5" s="3" customFormat="1" ht="45">
      <c r="A165" s="1" t="s">
        <v>199</v>
      </c>
      <c r="B165" s="2" t="s">
        <v>126</v>
      </c>
      <c r="C165" s="7">
        <f>SUM(C166+C169+C170+C171+C172+C174+C173+C175+C177)</f>
        <v>132639.20000000001</v>
      </c>
      <c r="D165" s="7">
        <f>SUM(D166+D169+D170+D171+D172+D173+D175+D177)</f>
        <v>139825.70000000001</v>
      </c>
      <c r="E165" s="7">
        <f>SUM(E166+E169+E170+E171+E172+E173+E175+E177)</f>
        <v>151187.5</v>
      </c>
    </row>
    <row r="166" spans="1:5" s="3" customFormat="1" ht="45" hidden="1">
      <c r="A166" s="1" t="s">
        <v>334</v>
      </c>
      <c r="B166" s="2" t="s">
        <v>194</v>
      </c>
      <c r="C166" s="7">
        <f>SUM(C167:C168)</f>
        <v>0</v>
      </c>
      <c r="D166" s="7">
        <f>SUM(D167:D168)</f>
        <v>0</v>
      </c>
      <c r="E166" s="7">
        <f>SUM(E167:E168)</f>
        <v>0</v>
      </c>
    </row>
    <row r="167" spans="1:5" s="3" customFormat="1" ht="75" hidden="1">
      <c r="A167" s="1" t="s">
        <v>388</v>
      </c>
      <c r="B167" s="2" t="s">
        <v>389</v>
      </c>
      <c r="C167" s="8">
        <v>0</v>
      </c>
      <c r="D167" s="8">
        <v>0</v>
      </c>
      <c r="E167" s="8">
        <v>0</v>
      </c>
    </row>
    <row r="168" spans="1:5" s="3" customFormat="1" ht="105" hidden="1">
      <c r="A168" s="1" t="s">
        <v>381</v>
      </c>
      <c r="B168" s="2" t="s">
        <v>382</v>
      </c>
      <c r="C168" s="8">
        <v>0</v>
      </c>
      <c r="D168" s="8">
        <v>0</v>
      </c>
      <c r="E168" s="8">
        <v>0</v>
      </c>
    </row>
    <row r="169" spans="1:5" s="3" customFormat="1" ht="30" hidden="1">
      <c r="A169" s="1" t="s">
        <v>487</v>
      </c>
      <c r="B169" s="2" t="s">
        <v>488</v>
      </c>
      <c r="C169" s="7">
        <v>0</v>
      </c>
      <c r="D169" s="7"/>
      <c r="E169" s="7">
        <v>0</v>
      </c>
    </row>
    <row r="170" spans="1:5" s="3" customFormat="1" ht="60" hidden="1">
      <c r="A170" s="1" t="s">
        <v>200</v>
      </c>
      <c r="B170" s="2" t="s">
        <v>375</v>
      </c>
      <c r="C170" s="7">
        <v>0</v>
      </c>
      <c r="D170" s="7">
        <v>0</v>
      </c>
      <c r="E170" s="7">
        <v>0</v>
      </c>
    </row>
    <row r="171" spans="1:5" s="3" customFormat="1" ht="60" hidden="1">
      <c r="A171" s="1" t="s">
        <v>383</v>
      </c>
      <c r="B171" s="2" t="s">
        <v>384</v>
      </c>
      <c r="C171" s="7">
        <v>0</v>
      </c>
      <c r="D171" s="7">
        <v>0</v>
      </c>
      <c r="E171" s="7">
        <v>0</v>
      </c>
    </row>
    <row r="172" spans="1:5" s="3" customFormat="1" ht="75">
      <c r="A172" s="1" t="s">
        <v>386</v>
      </c>
      <c r="B172" s="34" t="s">
        <v>387</v>
      </c>
      <c r="C172" s="7">
        <v>25604.9</v>
      </c>
      <c r="D172" s="7">
        <v>25669.599999999999</v>
      </c>
      <c r="E172" s="7">
        <v>26445.1</v>
      </c>
    </row>
    <row r="173" spans="1:5" s="3" customFormat="1" ht="45" hidden="1">
      <c r="A173" s="1" t="s">
        <v>201</v>
      </c>
      <c r="B173" s="2" t="s">
        <v>196</v>
      </c>
      <c r="C173" s="7">
        <v>0</v>
      </c>
      <c r="D173" s="7">
        <v>0</v>
      </c>
      <c r="E173" s="7">
        <v>0</v>
      </c>
    </row>
    <row r="174" spans="1:5" s="3" customFormat="1" ht="30" hidden="1">
      <c r="A174" s="1" t="s">
        <v>202</v>
      </c>
      <c r="B174" s="2" t="s">
        <v>198</v>
      </c>
      <c r="C174" s="7">
        <v>0</v>
      </c>
      <c r="D174" s="7">
        <v>0</v>
      </c>
      <c r="E174" s="7">
        <v>0</v>
      </c>
    </row>
    <row r="175" spans="1:5" s="3" customFormat="1" ht="45" hidden="1">
      <c r="A175" s="1" t="s">
        <v>203</v>
      </c>
      <c r="B175" s="2" t="s">
        <v>385</v>
      </c>
      <c r="C175" s="7">
        <v>0</v>
      </c>
      <c r="D175" s="7">
        <v>0</v>
      </c>
      <c r="E175" s="7">
        <v>0</v>
      </c>
    </row>
    <row r="176" spans="1:5" s="3" customFormat="1" ht="45" hidden="1">
      <c r="A176" s="1" t="s">
        <v>204</v>
      </c>
      <c r="B176" s="2" t="s">
        <v>195</v>
      </c>
      <c r="C176" s="7"/>
      <c r="D176" s="7"/>
      <c r="E176" s="7"/>
    </row>
    <row r="177" spans="1:5" s="3" customFormat="1" ht="19.149999999999999" customHeight="1">
      <c r="A177" s="1" t="s">
        <v>205</v>
      </c>
      <c r="B177" s="2" t="s">
        <v>127</v>
      </c>
      <c r="C177" s="7">
        <f>SUM(C178)</f>
        <v>107034.3</v>
      </c>
      <c r="D177" s="7">
        <f>SUM(D178)</f>
        <v>114156.1</v>
      </c>
      <c r="E177" s="7">
        <f>SUM(E178)</f>
        <v>124742.40000000001</v>
      </c>
    </row>
    <row r="178" spans="1:5" s="3" customFormat="1" ht="30">
      <c r="A178" s="1" t="s">
        <v>206</v>
      </c>
      <c r="B178" s="2" t="s">
        <v>128</v>
      </c>
      <c r="C178" s="7">
        <f>SUM(C179:C209)</f>
        <v>107034.3</v>
      </c>
      <c r="D178" s="7">
        <f>SUM(D179:D209)</f>
        <v>114156.1</v>
      </c>
      <c r="E178" s="7">
        <f>SUM(E179:E209)</f>
        <v>124742.40000000001</v>
      </c>
    </row>
    <row r="179" spans="1:5" s="3" customFormat="1" ht="105" hidden="1">
      <c r="A179" s="1" t="s">
        <v>251</v>
      </c>
      <c r="B179" s="2" t="s">
        <v>263</v>
      </c>
      <c r="C179" s="8"/>
      <c r="D179" s="8"/>
      <c r="E179" s="8"/>
    </row>
    <row r="180" spans="1:5" s="3" customFormat="1" ht="75" hidden="1">
      <c r="A180" s="1" t="s">
        <v>252</v>
      </c>
      <c r="B180" s="2" t="s">
        <v>264</v>
      </c>
      <c r="C180" s="8">
        <v>0</v>
      </c>
      <c r="D180" s="8">
        <v>0</v>
      </c>
      <c r="E180" s="8">
        <v>0</v>
      </c>
    </row>
    <row r="181" spans="1:5" s="3" customFormat="1" ht="135" hidden="1">
      <c r="A181" s="1" t="s">
        <v>129</v>
      </c>
      <c r="B181" s="2" t="s">
        <v>265</v>
      </c>
      <c r="C181" s="8"/>
      <c r="D181" s="8"/>
      <c r="E181" s="8"/>
    </row>
    <row r="182" spans="1:5" s="3" customFormat="1" ht="45" hidden="1">
      <c r="A182" s="1" t="s">
        <v>253</v>
      </c>
      <c r="B182" s="2" t="s">
        <v>266</v>
      </c>
      <c r="C182" s="8">
        <v>0</v>
      </c>
      <c r="D182" s="8">
        <v>0</v>
      </c>
      <c r="E182" s="8">
        <v>0</v>
      </c>
    </row>
    <row r="183" spans="1:5" s="3" customFormat="1" ht="225" hidden="1">
      <c r="A183" s="1" t="s">
        <v>130</v>
      </c>
      <c r="B183" s="2" t="s">
        <v>267</v>
      </c>
      <c r="C183" s="8"/>
      <c r="D183" s="8"/>
      <c r="E183" s="8"/>
    </row>
    <row r="184" spans="1:5" s="3" customFormat="1" ht="75" hidden="1">
      <c r="A184" s="1" t="s">
        <v>254</v>
      </c>
      <c r="B184" s="2" t="s">
        <v>268</v>
      </c>
      <c r="C184" s="8">
        <v>0</v>
      </c>
      <c r="D184" s="8">
        <v>0</v>
      </c>
      <c r="E184" s="8">
        <v>0</v>
      </c>
    </row>
    <row r="185" spans="1:5" s="3" customFormat="1" ht="45">
      <c r="A185" s="39" t="s">
        <v>255</v>
      </c>
      <c r="B185" s="40" t="s">
        <v>329</v>
      </c>
      <c r="C185" s="8">
        <v>450</v>
      </c>
      <c r="D185" s="8">
        <v>450</v>
      </c>
      <c r="E185" s="8">
        <v>450</v>
      </c>
    </row>
    <row r="186" spans="1:5" s="3" customFormat="1" ht="71.45" customHeight="1">
      <c r="A186" s="39" t="s">
        <v>246</v>
      </c>
      <c r="B186" s="5" t="s">
        <v>376</v>
      </c>
      <c r="C186" s="8">
        <v>58292</v>
      </c>
      <c r="D186" s="8">
        <v>65413.8</v>
      </c>
      <c r="E186" s="8">
        <v>76000.100000000006</v>
      </c>
    </row>
    <row r="187" spans="1:5" s="3" customFormat="1" ht="75" hidden="1">
      <c r="A187" s="39" t="s">
        <v>131</v>
      </c>
      <c r="B187" s="5" t="s">
        <v>278</v>
      </c>
      <c r="C187" s="8"/>
      <c r="D187" s="8"/>
      <c r="E187" s="8"/>
    </row>
    <row r="188" spans="1:5" s="3" customFormat="1" ht="45">
      <c r="A188" s="39" t="s">
        <v>247</v>
      </c>
      <c r="B188" s="5" t="s">
        <v>279</v>
      </c>
      <c r="C188" s="8">
        <v>4810</v>
      </c>
      <c r="D188" s="8">
        <v>4810</v>
      </c>
      <c r="E188" s="8">
        <v>4810</v>
      </c>
    </row>
    <row r="189" spans="1:5" s="3" customFormat="1" ht="73.150000000000006" hidden="1" customHeight="1">
      <c r="A189" s="39" t="s">
        <v>248</v>
      </c>
      <c r="B189" s="5" t="s">
        <v>280</v>
      </c>
      <c r="C189" s="8">
        <v>0</v>
      </c>
      <c r="D189" s="8">
        <v>0</v>
      </c>
      <c r="E189" s="8">
        <v>0</v>
      </c>
    </row>
    <row r="190" spans="1:5" s="3" customFormat="1" ht="105" hidden="1">
      <c r="A190" s="39" t="s">
        <v>132</v>
      </c>
      <c r="B190" s="5" t="s">
        <v>281</v>
      </c>
      <c r="C190" s="8"/>
      <c r="D190" s="8"/>
      <c r="E190" s="8"/>
    </row>
    <row r="191" spans="1:5" s="3" customFormat="1" ht="90" hidden="1">
      <c r="A191" s="1" t="s">
        <v>133</v>
      </c>
      <c r="B191" s="2" t="s">
        <v>282</v>
      </c>
      <c r="C191" s="8"/>
      <c r="D191" s="8"/>
      <c r="E191" s="8"/>
    </row>
    <row r="192" spans="1:5" s="3" customFormat="1" ht="90" hidden="1">
      <c r="A192" s="1" t="s">
        <v>134</v>
      </c>
      <c r="B192" s="2" t="s">
        <v>283</v>
      </c>
      <c r="C192" s="8"/>
      <c r="D192" s="8"/>
      <c r="E192" s="8"/>
    </row>
    <row r="193" spans="1:6" s="3" customFormat="1" ht="90" hidden="1">
      <c r="A193" s="1" t="s">
        <v>135</v>
      </c>
      <c r="B193" s="2" t="s">
        <v>284</v>
      </c>
      <c r="C193" s="8"/>
      <c r="D193" s="8"/>
      <c r="E193" s="8"/>
    </row>
    <row r="194" spans="1:6" s="3" customFormat="1" ht="90" hidden="1">
      <c r="A194" s="1" t="s">
        <v>136</v>
      </c>
      <c r="B194" s="2" t="s">
        <v>285</v>
      </c>
      <c r="C194" s="8"/>
      <c r="D194" s="8"/>
      <c r="E194" s="8"/>
    </row>
    <row r="195" spans="1:6" s="3" customFormat="1" ht="75" hidden="1">
      <c r="A195" s="1" t="s">
        <v>137</v>
      </c>
      <c r="B195" s="2" t="s">
        <v>286</v>
      </c>
      <c r="C195" s="8"/>
      <c r="D195" s="8"/>
      <c r="E195" s="8"/>
      <c r="F195" s="47"/>
    </row>
    <row r="196" spans="1:6" s="3" customFormat="1" ht="42.6" hidden="1" customHeight="1">
      <c r="A196" s="1" t="s">
        <v>249</v>
      </c>
      <c r="B196" s="2" t="s">
        <v>333</v>
      </c>
      <c r="C196" s="8">
        <v>0</v>
      </c>
      <c r="D196" s="8">
        <v>0</v>
      </c>
      <c r="E196" s="8">
        <v>0</v>
      </c>
      <c r="F196" s="47"/>
    </row>
    <row r="197" spans="1:6" s="3" customFormat="1" ht="54.6" hidden="1" customHeight="1">
      <c r="A197" s="1" t="s">
        <v>250</v>
      </c>
      <c r="B197" s="2" t="s">
        <v>287</v>
      </c>
      <c r="C197" s="8">
        <v>0</v>
      </c>
      <c r="D197" s="8">
        <v>0</v>
      </c>
      <c r="E197" s="8">
        <v>0</v>
      </c>
      <c r="F197" s="47"/>
    </row>
    <row r="198" spans="1:6" s="3" customFormat="1" ht="75" hidden="1">
      <c r="A198" s="1" t="s">
        <v>243</v>
      </c>
      <c r="B198" s="2" t="s">
        <v>288</v>
      </c>
      <c r="C198" s="8">
        <v>0</v>
      </c>
      <c r="D198" s="8">
        <v>0</v>
      </c>
      <c r="E198" s="8">
        <v>0</v>
      </c>
      <c r="F198" s="47"/>
    </row>
    <row r="199" spans="1:6" s="3" customFormat="1" ht="40.15" customHeight="1">
      <c r="A199" s="1" t="s">
        <v>244</v>
      </c>
      <c r="B199" s="2" t="s">
        <v>313</v>
      </c>
      <c r="C199" s="8">
        <v>622</v>
      </c>
      <c r="D199" s="8">
        <v>622</v>
      </c>
      <c r="E199" s="8">
        <v>622</v>
      </c>
      <c r="F199" s="47"/>
    </row>
    <row r="200" spans="1:6" s="3" customFormat="1" ht="55.9" hidden="1" customHeight="1">
      <c r="A200" s="1" t="s">
        <v>337</v>
      </c>
      <c r="B200" s="2" t="s">
        <v>338</v>
      </c>
      <c r="C200" s="8">
        <v>0</v>
      </c>
      <c r="D200" s="8">
        <v>0</v>
      </c>
      <c r="E200" s="8">
        <v>0</v>
      </c>
      <c r="F200" s="47"/>
    </row>
    <row r="201" spans="1:6" s="3" customFormat="1" ht="75">
      <c r="A201" s="1" t="s">
        <v>245</v>
      </c>
      <c r="B201" s="2" t="s">
        <v>289</v>
      </c>
      <c r="C201" s="8">
        <v>20169.5</v>
      </c>
      <c r="D201" s="8">
        <v>20169.5</v>
      </c>
      <c r="E201" s="8">
        <v>20169.5</v>
      </c>
      <c r="F201" s="47"/>
    </row>
    <row r="202" spans="1:6" s="3" customFormat="1" ht="60">
      <c r="A202" s="1" t="s">
        <v>240</v>
      </c>
      <c r="B202" s="2" t="s">
        <v>290</v>
      </c>
      <c r="C202" s="8">
        <v>22690.799999999999</v>
      </c>
      <c r="D202" s="8">
        <v>22690.799999999999</v>
      </c>
      <c r="E202" s="8">
        <v>22690.799999999999</v>
      </c>
      <c r="F202" s="47"/>
    </row>
    <row r="203" spans="1:6" s="3" customFormat="1" ht="41.45" hidden="1" customHeight="1">
      <c r="A203" s="1" t="s">
        <v>379</v>
      </c>
      <c r="B203" s="2" t="s">
        <v>380</v>
      </c>
      <c r="C203" s="8"/>
      <c r="D203" s="8"/>
      <c r="E203" s="8"/>
      <c r="F203" s="47"/>
    </row>
    <row r="204" spans="1:6" s="3" customFormat="1" ht="90" hidden="1">
      <c r="A204" s="1" t="s">
        <v>241</v>
      </c>
      <c r="B204" s="2" t="s">
        <v>291</v>
      </c>
      <c r="C204" s="8"/>
      <c r="D204" s="8"/>
      <c r="E204" s="8"/>
      <c r="F204" s="47"/>
    </row>
    <row r="205" spans="1:6" s="3" customFormat="1" ht="75" hidden="1">
      <c r="A205" s="1" t="s">
        <v>330</v>
      </c>
      <c r="B205" s="2" t="s">
        <v>331</v>
      </c>
      <c r="C205" s="8">
        <v>0</v>
      </c>
      <c r="D205" s="8">
        <v>0</v>
      </c>
      <c r="E205" s="8">
        <v>0</v>
      </c>
      <c r="F205" s="47"/>
    </row>
    <row r="206" spans="1:6" s="3" customFormat="1" ht="75" hidden="1">
      <c r="A206" s="1" t="s">
        <v>242</v>
      </c>
      <c r="B206" s="2" t="s">
        <v>332</v>
      </c>
      <c r="C206" s="8"/>
      <c r="D206" s="8"/>
      <c r="E206" s="8"/>
      <c r="F206" s="47"/>
    </row>
    <row r="207" spans="1:6" s="3" customFormat="1" ht="60" hidden="1">
      <c r="A207" s="1" t="s">
        <v>335</v>
      </c>
      <c r="B207" s="2" t="s">
        <v>336</v>
      </c>
      <c r="C207" s="8">
        <v>0</v>
      </c>
      <c r="D207" s="8">
        <v>0</v>
      </c>
      <c r="E207" s="8">
        <v>0</v>
      </c>
      <c r="F207" s="47"/>
    </row>
    <row r="208" spans="1:6" s="3" customFormat="1" ht="90" hidden="1">
      <c r="A208" s="1" t="s">
        <v>339</v>
      </c>
      <c r="B208" s="2" t="s">
        <v>340</v>
      </c>
      <c r="C208" s="8">
        <v>0</v>
      </c>
      <c r="D208" s="8">
        <v>0</v>
      </c>
      <c r="E208" s="8">
        <v>0</v>
      </c>
      <c r="F208" s="47"/>
    </row>
    <row r="209" spans="1:10" s="3" customFormat="1" ht="41.45" hidden="1" customHeight="1">
      <c r="A209" s="1" t="s">
        <v>237</v>
      </c>
      <c r="B209" s="48" t="s">
        <v>292</v>
      </c>
      <c r="C209" s="7">
        <f>SUM(C210:C215)</f>
        <v>0</v>
      </c>
      <c r="D209" s="7">
        <v>0</v>
      </c>
      <c r="E209" s="7">
        <v>0</v>
      </c>
      <c r="J209" s="14"/>
    </row>
    <row r="210" spans="1:10" s="3" customFormat="1" ht="86.45" hidden="1" customHeight="1">
      <c r="A210" s="1" t="s">
        <v>238</v>
      </c>
      <c r="B210" s="49" t="s">
        <v>293</v>
      </c>
      <c r="C210" s="8"/>
      <c r="D210" s="8"/>
      <c r="E210" s="8"/>
      <c r="J210" s="14"/>
    </row>
    <row r="211" spans="1:10" s="3" customFormat="1" ht="120" hidden="1">
      <c r="A211" s="1" t="s">
        <v>239</v>
      </c>
      <c r="B211" s="49" t="s">
        <v>294</v>
      </c>
      <c r="C211" s="8"/>
      <c r="D211" s="8"/>
      <c r="E211" s="8"/>
      <c r="J211" s="14"/>
    </row>
    <row r="212" spans="1:10" s="3" customFormat="1" ht="120" hidden="1">
      <c r="A212" s="1" t="s">
        <v>236</v>
      </c>
      <c r="B212" s="49" t="s">
        <v>295</v>
      </c>
      <c r="C212" s="8"/>
      <c r="D212" s="8"/>
      <c r="E212" s="8"/>
      <c r="J212" s="14"/>
    </row>
    <row r="213" spans="1:10" s="3" customFormat="1" ht="75" hidden="1">
      <c r="A213" s="1" t="s">
        <v>528</v>
      </c>
      <c r="B213" s="50" t="s">
        <v>529</v>
      </c>
      <c r="C213" s="8">
        <v>0</v>
      </c>
      <c r="D213" s="8">
        <v>0</v>
      </c>
      <c r="E213" s="8">
        <v>0</v>
      </c>
      <c r="J213" s="14"/>
    </row>
    <row r="214" spans="1:10" s="3" customFormat="1" ht="75" hidden="1">
      <c r="A214" s="1" t="s">
        <v>528</v>
      </c>
      <c r="B214" s="50" t="s">
        <v>529</v>
      </c>
      <c r="C214" s="8">
        <v>0</v>
      </c>
      <c r="D214" s="8">
        <v>0</v>
      </c>
      <c r="E214" s="8">
        <v>0</v>
      </c>
      <c r="J214" s="14"/>
    </row>
    <row r="215" spans="1:10" s="3" customFormat="1" ht="75" hidden="1">
      <c r="A215" s="1" t="s">
        <v>528</v>
      </c>
      <c r="B215" s="50" t="s">
        <v>529</v>
      </c>
      <c r="C215" s="8">
        <v>0</v>
      </c>
      <c r="D215" s="8">
        <v>0</v>
      </c>
      <c r="E215" s="8">
        <v>0</v>
      </c>
      <c r="J215" s="14"/>
    </row>
    <row r="216" spans="1:10" s="3" customFormat="1" ht="30">
      <c r="A216" s="29" t="s">
        <v>207</v>
      </c>
      <c r="B216" s="4" t="s">
        <v>138</v>
      </c>
      <c r="C216" s="12">
        <f>SUM(C223+C217+C221+C225+C227+C228+C230)</f>
        <v>470200.4</v>
      </c>
      <c r="D216" s="12">
        <f>SUM(D223+D217+D221+D225+D227+D228+D230)</f>
        <v>471305.80000000005</v>
      </c>
      <c r="E216" s="12">
        <f>SUM(E223+E217+E221+E225+E227+E228+E230)</f>
        <v>471313.9</v>
      </c>
    </row>
    <row r="217" spans="1:10" s="3" customFormat="1" ht="90">
      <c r="A217" s="1" t="s">
        <v>208</v>
      </c>
      <c r="B217" s="2" t="s">
        <v>139</v>
      </c>
      <c r="C217" s="7">
        <f>SUM(C218)</f>
        <v>14623</v>
      </c>
      <c r="D217" s="7">
        <f>SUM(D218)</f>
        <v>14623</v>
      </c>
      <c r="E217" s="7">
        <f>SUM(E218)</f>
        <v>14623</v>
      </c>
    </row>
    <row r="218" spans="1:10" s="3" customFormat="1" ht="105">
      <c r="A218" s="1" t="s">
        <v>209</v>
      </c>
      <c r="B218" s="2" t="s">
        <v>140</v>
      </c>
      <c r="C218" s="7">
        <v>14623</v>
      </c>
      <c r="D218" s="7">
        <v>14623</v>
      </c>
      <c r="E218" s="7">
        <v>14623</v>
      </c>
    </row>
    <row r="219" spans="1:10" s="3" customFormat="1" ht="30" hidden="1">
      <c r="A219" s="1" t="s">
        <v>141</v>
      </c>
      <c r="B219" s="4" t="s">
        <v>142</v>
      </c>
      <c r="C219" s="7">
        <f>SUM(C220)</f>
        <v>0</v>
      </c>
      <c r="D219" s="7">
        <f>SUM(D220)</f>
        <v>0</v>
      </c>
      <c r="E219" s="7">
        <f>SUM(E220)</f>
        <v>0</v>
      </c>
    </row>
    <row r="220" spans="1:10" s="3" customFormat="1" ht="45" hidden="1">
      <c r="A220" s="1" t="s">
        <v>143</v>
      </c>
      <c r="B220" s="4" t="s">
        <v>144</v>
      </c>
      <c r="C220" s="7"/>
      <c r="D220" s="7"/>
      <c r="E220" s="7"/>
    </row>
    <row r="221" spans="1:10" s="3" customFormat="1" ht="90">
      <c r="A221" s="1" t="s">
        <v>210</v>
      </c>
      <c r="B221" s="2" t="s">
        <v>145</v>
      </c>
      <c r="C221" s="7">
        <f>SUM(C222)</f>
        <v>3329.6</v>
      </c>
      <c r="D221" s="7">
        <f>SUM(D222)</f>
        <v>1109.9000000000001</v>
      </c>
      <c r="E221" s="7">
        <f>SUM(E222)</f>
        <v>2219.6999999999998</v>
      </c>
    </row>
    <row r="222" spans="1:10" s="3" customFormat="1" ht="75">
      <c r="A222" s="1" t="s">
        <v>211</v>
      </c>
      <c r="B222" s="2" t="s">
        <v>146</v>
      </c>
      <c r="C222" s="12">
        <v>3329.6</v>
      </c>
      <c r="D222" s="12">
        <v>1109.9000000000001</v>
      </c>
      <c r="E222" s="12">
        <v>2219.6999999999998</v>
      </c>
    </row>
    <row r="223" spans="1:10" s="3" customFormat="1" ht="75">
      <c r="A223" s="1" t="s">
        <v>212</v>
      </c>
      <c r="B223" s="2" t="s">
        <v>189</v>
      </c>
      <c r="C223" s="7">
        <f>SUM(C224)</f>
        <v>218</v>
      </c>
      <c r="D223" s="7">
        <f>SUM(D224)</f>
        <v>14.8</v>
      </c>
      <c r="E223" s="7">
        <f>SUM(E224)</f>
        <v>13.3</v>
      </c>
    </row>
    <row r="224" spans="1:10" s="3" customFormat="1" ht="75">
      <c r="A224" s="1" t="s">
        <v>213</v>
      </c>
      <c r="B224" s="2" t="s">
        <v>190</v>
      </c>
      <c r="C224" s="7">
        <v>218</v>
      </c>
      <c r="D224" s="7">
        <v>14.8</v>
      </c>
      <c r="E224" s="7">
        <v>13.3</v>
      </c>
    </row>
    <row r="225" spans="1:5" s="3" customFormat="1" ht="90">
      <c r="A225" s="1" t="s">
        <v>392</v>
      </c>
      <c r="B225" s="2" t="s">
        <v>393</v>
      </c>
      <c r="C225" s="7">
        <f>SUM(C226)</f>
        <v>19608.099999999999</v>
      </c>
      <c r="D225" s="7">
        <f>SUM(D226)</f>
        <v>19608.099999999999</v>
      </c>
      <c r="E225" s="7">
        <f>SUM(E226)</f>
        <v>19608.099999999999</v>
      </c>
    </row>
    <row r="226" spans="1:5" s="3" customFormat="1" ht="78" customHeight="1">
      <c r="A226" s="1" t="s">
        <v>390</v>
      </c>
      <c r="B226" s="2" t="s">
        <v>391</v>
      </c>
      <c r="C226" s="7">
        <v>19608.099999999999</v>
      </c>
      <c r="D226" s="7">
        <v>19608.099999999999</v>
      </c>
      <c r="E226" s="7">
        <v>19608.099999999999</v>
      </c>
    </row>
    <row r="227" spans="1:5" s="3" customFormat="1" ht="45" hidden="1">
      <c r="A227" s="1" t="s">
        <v>454</v>
      </c>
      <c r="B227" s="2" t="s">
        <v>455</v>
      </c>
      <c r="C227" s="12">
        <v>0</v>
      </c>
      <c r="D227" s="7">
        <v>0</v>
      </c>
      <c r="E227" s="7">
        <v>0</v>
      </c>
    </row>
    <row r="228" spans="1:5" s="3" customFormat="1" ht="30">
      <c r="A228" s="1" t="s">
        <v>214</v>
      </c>
      <c r="B228" s="2" t="s">
        <v>147</v>
      </c>
      <c r="C228" s="12">
        <f>SUM(C229)</f>
        <v>1966</v>
      </c>
      <c r="D228" s="7">
        <f>SUM(D229)</f>
        <v>1926.6</v>
      </c>
      <c r="E228" s="7">
        <f>SUM(E229)</f>
        <v>1926.6</v>
      </c>
    </row>
    <row r="229" spans="1:5" s="3" customFormat="1" ht="45">
      <c r="A229" s="1" t="s">
        <v>215</v>
      </c>
      <c r="B229" s="2" t="s">
        <v>148</v>
      </c>
      <c r="C229" s="7">
        <v>1966</v>
      </c>
      <c r="D229" s="7">
        <v>1926.6</v>
      </c>
      <c r="E229" s="7">
        <v>1926.6</v>
      </c>
    </row>
    <row r="230" spans="1:5" s="3" customFormat="1" ht="18.600000000000001" customHeight="1">
      <c r="A230" s="1" t="s">
        <v>216</v>
      </c>
      <c r="B230" s="2" t="s">
        <v>149</v>
      </c>
      <c r="C230" s="7">
        <f>SUM(C231)</f>
        <v>430455.7</v>
      </c>
      <c r="D230" s="7">
        <f>SUM(D231)</f>
        <v>434023.4</v>
      </c>
      <c r="E230" s="7">
        <f>SUM(E231)</f>
        <v>432923.2</v>
      </c>
    </row>
    <row r="231" spans="1:5" s="3" customFormat="1" ht="30">
      <c r="A231" s="1" t="s">
        <v>217</v>
      </c>
      <c r="B231" s="2" t="s">
        <v>150</v>
      </c>
      <c r="C231" s="7">
        <f>SUM(C232:C238)</f>
        <v>430455.7</v>
      </c>
      <c r="D231" s="7">
        <f>SUM(D232:D238)</f>
        <v>434023.4</v>
      </c>
      <c r="E231" s="7">
        <f>SUM(E232:E238)</f>
        <v>432923.2</v>
      </c>
    </row>
    <row r="232" spans="1:5" s="3" customFormat="1" ht="90">
      <c r="A232" s="1" t="s">
        <v>235</v>
      </c>
      <c r="B232" s="2" t="s">
        <v>273</v>
      </c>
      <c r="C232" s="8">
        <v>702</v>
      </c>
      <c r="D232" s="8">
        <v>709</v>
      </c>
      <c r="E232" s="8">
        <v>716</v>
      </c>
    </row>
    <row r="233" spans="1:5" s="3" customFormat="1" ht="165">
      <c r="A233" s="29" t="s">
        <v>232</v>
      </c>
      <c r="B233" s="2" t="s">
        <v>274</v>
      </c>
      <c r="C233" s="8">
        <v>254355.4</v>
      </c>
      <c r="D233" s="8">
        <v>256181.2</v>
      </c>
      <c r="E233" s="8">
        <v>256181.2</v>
      </c>
    </row>
    <row r="234" spans="1:5" s="3" customFormat="1" ht="120">
      <c r="A234" s="1" t="s">
        <v>233</v>
      </c>
      <c r="B234" s="4" t="s">
        <v>269</v>
      </c>
      <c r="C234" s="8">
        <v>289.3</v>
      </c>
      <c r="D234" s="8">
        <v>292</v>
      </c>
      <c r="E234" s="8">
        <v>294.7</v>
      </c>
    </row>
    <row r="235" spans="1:5" s="3" customFormat="1" ht="150" hidden="1">
      <c r="A235" s="36" t="s">
        <v>234</v>
      </c>
      <c r="B235" s="2" t="s">
        <v>270</v>
      </c>
      <c r="C235" s="11"/>
      <c r="D235" s="11"/>
      <c r="E235" s="11"/>
    </row>
    <row r="236" spans="1:5" s="3" customFormat="1" ht="105">
      <c r="A236" s="1" t="s">
        <v>229</v>
      </c>
      <c r="B236" s="4" t="s">
        <v>271</v>
      </c>
      <c r="C236" s="8">
        <v>172889.3</v>
      </c>
      <c r="D236" s="8">
        <v>173511.6</v>
      </c>
      <c r="E236" s="8">
        <v>173511.6</v>
      </c>
    </row>
    <row r="237" spans="1:5" s="3" customFormat="1" ht="127.15" hidden="1" customHeight="1">
      <c r="A237" s="1" t="s">
        <v>230</v>
      </c>
      <c r="B237" s="4" t="s">
        <v>197</v>
      </c>
      <c r="C237" s="8"/>
      <c r="D237" s="8">
        <v>0</v>
      </c>
      <c r="E237" s="8">
        <v>0</v>
      </c>
    </row>
    <row r="238" spans="1:5" s="3" customFormat="1" ht="165">
      <c r="A238" s="1" t="s">
        <v>231</v>
      </c>
      <c r="B238" s="4" t="s">
        <v>272</v>
      </c>
      <c r="C238" s="8">
        <v>2219.6999999999998</v>
      </c>
      <c r="D238" s="8">
        <v>3329.6</v>
      </c>
      <c r="E238" s="8">
        <v>2219.6999999999998</v>
      </c>
    </row>
    <row r="239" spans="1:5" s="3" customFormat="1" ht="15">
      <c r="A239" s="1" t="s">
        <v>218</v>
      </c>
      <c r="B239" s="2" t="s">
        <v>151</v>
      </c>
      <c r="C239" s="7">
        <f>SUM(C240+C241+C242+C243)</f>
        <v>80000</v>
      </c>
      <c r="D239" s="7">
        <f>SUM(D240+D241+D242+D243)</f>
        <v>0</v>
      </c>
      <c r="E239" s="7">
        <f>SUM(E240+E241+E242+E243)</f>
        <v>0</v>
      </c>
    </row>
    <row r="240" spans="1:5" s="3" customFormat="1" ht="60" hidden="1">
      <c r="A240" s="1" t="s">
        <v>152</v>
      </c>
      <c r="B240" s="2" t="s">
        <v>153</v>
      </c>
      <c r="C240" s="7"/>
      <c r="D240" s="7"/>
      <c r="E240" s="7"/>
    </row>
    <row r="241" spans="1:5" s="3" customFormat="1" ht="105" hidden="1">
      <c r="A241" s="1" t="s">
        <v>154</v>
      </c>
      <c r="B241" s="2" t="s">
        <v>155</v>
      </c>
      <c r="C241" s="7"/>
      <c r="D241" s="7"/>
      <c r="E241" s="7"/>
    </row>
    <row r="242" spans="1:5" s="3" customFormat="1" ht="93.75" customHeight="1">
      <c r="A242" s="1" t="s">
        <v>532</v>
      </c>
      <c r="B242" s="2" t="s">
        <v>533</v>
      </c>
      <c r="C242" s="7">
        <v>80000</v>
      </c>
      <c r="D242" s="7">
        <v>0</v>
      </c>
      <c r="E242" s="7">
        <v>0</v>
      </c>
    </row>
    <row r="243" spans="1:5" s="3" customFormat="1" ht="15" hidden="1">
      <c r="A243" s="1" t="s">
        <v>219</v>
      </c>
      <c r="B243" s="2" t="s">
        <v>156</v>
      </c>
      <c r="C243" s="7">
        <f>SUM(C244)</f>
        <v>0</v>
      </c>
      <c r="D243" s="7">
        <f>SUM(D244)</f>
        <v>0</v>
      </c>
      <c r="E243" s="7">
        <f>SUM(E244)</f>
        <v>0</v>
      </c>
    </row>
    <row r="244" spans="1:5" s="3" customFormat="1" ht="30" hidden="1">
      <c r="A244" s="1" t="s">
        <v>220</v>
      </c>
      <c r="B244" s="2" t="s">
        <v>157</v>
      </c>
      <c r="C244" s="7">
        <f>SUM(C245:C252)</f>
        <v>0</v>
      </c>
      <c r="D244" s="7">
        <f>SUM(D245:D252)</f>
        <v>0</v>
      </c>
      <c r="E244" s="7">
        <f>SUM(E245:E252)</f>
        <v>0</v>
      </c>
    </row>
    <row r="245" spans="1:5" s="3" customFormat="1" ht="105" hidden="1">
      <c r="A245" s="1" t="s">
        <v>225</v>
      </c>
      <c r="B245" s="2" t="s">
        <v>275</v>
      </c>
      <c r="C245" s="8">
        <v>0</v>
      </c>
      <c r="D245" s="8">
        <v>0</v>
      </c>
      <c r="E245" s="8">
        <v>0</v>
      </c>
    </row>
    <row r="246" spans="1:5" s="3" customFormat="1" ht="70.150000000000006" hidden="1" customHeight="1">
      <c r="A246" s="1" t="s">
        <v>226</v>
      </c>
      <c r="B246" s="4" t="s">
        <v>296</v>
      </c>
      <c r="C246" s="7">
        <v>0</v>
      </c>
      <c r="D246" s="7">
        <v>0</v>
      </c>
      <c r="E246" s="7">
        <v>0</v>
      </c>
    </row>
    <row r="247" spans="1:5" s="3" customFormat="1" ht="75" hidden="1">
      <c r="A247" s="1" t="s">
        <v>227</v>
      </c>
      <c r="B247" s="4" t="s">
        <v>297</v>
      </c>
      <c r="C247" s="7">
        <v>0</v>
      </c>
      <c r="D247" s="7">
        <v>0</v>
      </c>
      <c r="E247" s="7">
        <v>0</v>
      </c>
    </row>
    <row r="248" spans="1:5" s="3" customFormat="1" ht="75" hidden="1">
      <c r="A248" s="1" t="s">
        <v>228</v>
      </c>
      <c r="B248" s="4" t="s">
        <v>298</v>
      </c>
      <c r="C248" s="7"/>
      <c r="D248" s="7"/>
      <c r="E248" s="7"/>
    </row>
    <row r="249" spans="1:5" s="3" customFormat="1" ht="60" hidden="1">
      <c r="A249" s="1" t="s">
        <v>377</v>
      </c>
      <c r="B249" s="4" t="s">
        <v>378</v>
      </c>
      <c r="C249" s="7"/>
      <c r="D249" s="7">
        <v>0</v>
      </c>
      <c r="E249" s="7">
        <v>0</v>
      </c>
    </row>
    <row r="250" spans="1:5" s="3" customFormat="1" ht="120" hidden="1">
      <c r="A250" s="1" t="s">
        <v>493</v>
      </c>
      <c r="B250" s="4" t="s">
        <v>496</v>
      </c>
      <c r="C250" s="7">
        <v>0</v>
      </c>
      <c r="D250" s="7">
        <v>0</v>
      </c>
      <c r="E250" s="7">
        <v>0</v>
      </c>
    </row>
    <row r="251" spans="1:5" s="3" customFormat="1" ht="120" hidden="1">
      <c r="A251" s="1" t="s">
        <v>494</v>
      </c>
      <c r="B251" s="4" t="s">
        <v>495</v>
      </c>
      <c r="C251" s="7">
        <v>0</v>
      </c>
      <c r="D251" s="7">
        <v>0</v>
      </c>
      <c r="E251" s="7">
        <v>0</v>
      </c>
    </row>
    <row r="252" spans="1:5" s="3" customFormat="1" ht="105" hidden="1">
      <c r="A252" s="1" t="s">
        <v>224</v>
      </c>
      <c r="B252" s="5" t="s">
        <v>299</v>
      </c>
      <c r="C252" s="7">
        <f>SUM(C253:C255)</f>
        <v>0</v>
      </c>
      <c r="D252" s="7">
        <v>0</v>
      </c>
      <c r="E252" s="7">
        <v>0</v>
      </c>
    </row>
    <row r="253" spans="1:5" s="3" customFormat="1" ht="90" hidden="1">
      <c r="A253" s="1" t="s">
        <v>530</v>
      </c>
      <c r="B253" s="2" t="s">
        <v>531</v>
      </c>
      <c r="C253" s="8">
        <v>0</v>
      </c>
      <c r="D253" s="8">
        <v>0</v>
      </c>
      <c r="E253" s="8">
        <v>0</v>
      </c>
    </row>
    <row r="254" spans="1:5" s="3" customFormat="1" ht="90" hidden="1">
      <c r="A254" s="1" t="s">
        <v>530</v>
      </c>
      <c r="B254" s="2" t="s">
        <v>531</v>
      </c>
      <c r="C254" s="8">
        <v>0</v>
      </c>
      <c r="D254" s="8">
        <v>0</v>
      </c>
      <c r="E254" s="8">
        <v>0</v>
      </c>
    </row>
    <row r="255" spans="1:5" s="3" customFormat="1" ht="90" hidden="1">
      <c r="A255" s="1" t="s">
        <v>530</v>
      </c>
      <c r="B255" s="2" t="s">
        <v>531</v>
      </c>
      <c r="C255" s="8">
        <v>0</v>
      </c>
      <c r="D255" s="8">
        <v>0</v>
      </c>
      <c r="E255" s="8">
        <v>0</v>
      </c>
    </row>
    <row r="256" spans="1:5" s="3" customFormat="1" ht="45" hidden="1">
      <c r="A256" s="1" t="s">
        <v>158</v>
      </c>
      <c r="B256" s="2" t="s">
        <v>159</v>
      </c>
      <c r="C256" s="7">
        <f>SUM(C257)</f>
        <v>0</v>
      </c>
      <c r="D256" s="7">
        <f>SUM(D257)</f>
        <v>0</v>
      </c>
      <c r="E256" s="7">
        <f>SUM(E257)</f>
        <v>0</v>
      </c>
    </row>
    <row r="257" spans="1:10" s="3" customFormat="1" ht="45" hidden="1">
      <c r="A257" s="31" t="s">
        <v>160</v>
      </c>
      <c r="B257" s="42" t="s">
        <v>161</v>
      </c>
      <c r="C257" s="7">
        <f>SUM(C258:C263)</f>
        <v>0</v>
      </c>
      <c r="D257" s="7">
        <f>SUM(D258:D263)</f>
        <v>0</v>
      </c>
      <c r="E257" s="7">
        <f>SUM(E258:E263)</f>
        <v>0</v>
      </c>
    </row>
    <row r="258" spans="1:10" s="3" customFormat="1" ht="60" hidden="1">
      <c r="A258" s="27" t="s">
        <v>162</v>
      </c>
      <c r="B258" s="2" t="s">
        <v>163</v>
      </c>
      <c r="C258" s="10"/>
      <c r="D258" s="10"/>
      <c r="E258" s="10"/>
    </row>
    <row r="259" spans="1:10" s="3" customFormat="1" ht="75" hidden="1">
      <c r="A259" s="41" t="s">
        <v>164</v>
      </c>
      <c r="B259" s="42" t="s">
        <v>165</v>
      </c>
      <c r="C259" s="7"/>
      <c r="D259" s="7"/>
      <c r="E259" s="7"/>
    </row>
    <row r="260" spans="1:10" s="3" customFormat="1" ht="105" hidden="1">
      <c r="A260" s="27" t="s">
        <v>166</v>
      </c>
      <c r="B260" s="2" t="s">
        <v>167</v>
      </c>
      <c r="C260" s="10"/>
      <c r="D260" s="10"/>
      <c r="E260" s="10"/>
    </row>
    <row r="261" spans="1:10" s="3" customFormat="1" ht="105" hidden="1">
      <c r="A261" s="27" t="s">
        <v>168</v>
      </c>
      <c r="B261" s="2" t="s">
        <v>169</v>
      </c>
      <c r="C261" s="10"/>
      <c r="D261" s="10"/>
      <c r="E261" s="10"/>
    </row>
    <row r="262" spans="1:10" s="3" customFormat="1" ht="135" hidden="1">
      <c r="A262" s="46" t="s">
        <v>170</v>
      </c>
      <c r="B262" s="24" t="s">
        <v>171</v>
      </c>
      <c r="C262" s="10"/>
      <c r="D262" s="10"/>
      <c r="E262" s="10"/>
    </row>
    <row r="263" spans="1:10" s="3" customFormat="1" ht="45" hidden="1">
      <c r="A263" s="27" t="s">
        <v>172</v>
      </c>
      <c r="B263" s="2" t="s">
        <v>173</v>
      </c>
      <c r="C263" s="10"/>
      <c r="D263" s="10"/>
      <c r="E263" s="10"/>
    </row>
    <row r="264" spans="1:10" s="3" customFormat="1" ht="36.75" customHeight="1">
      <c r="A264" s="1" t="s">
        <v>174</v>
      </c>
      <c r="B264" s="2" t="s">
        <v>175</v>
      </c>
      <c r="C264" s="10">
        <f>SUM(C265)</f>
        <v>1000</v>
      </c>
      <c r="D264" s="10">
        <f>SUM(D265)</f>
        <v>1000</v>
      </c>
      <c r="E264" s="10">
        <f>SUM(E265)</f>
        <v>1000</v>
      </c>
    </row>
    <row r="265" spans="1:10" s="3" customFormat="1" ht="45">
      <c r="A265" s="41" t="s">
        <v>176</v>
      </c>
      <c r="B265" s="42" t="s">
        <v>177</v>
      </c>
      <c r="C265" s="7">
        <f>SUM(C267+C269)</f>
        <v>1000</v>
      </c>
      <c r="D265" s="7">
        <f>SUM(D267+D269)</f>
        <v>1000</v>
      </c>
      <c r="E265" s="7">
        <f>SUM(E267+E269)</f>
        <v>1000</v>
      </c>
    </row>
    <row r="266" spans="1:10" s="3" customFormat="1" ht="45" hidden="1">
      <c r="A266" s="27" t="s">
        <v>178</v>
      </c>
      <c r="B266" s="2" t="s">
        <v>179</v>
      </c>
      <c r="C266" s="10"/>
      <c r="D266" s="10"/>
      <c r="E266" s="10"/>
    </row>
    <row r="267" spans="1:10" s="3" customFormat="1" ht="60">
      <c r="A267" s="1" t="s">
        <v>221</v>
      </c>
      <c r="B267" s="2" t="s">
        <v>180</v>
      </c>
      <c r="C267" s="7">
        <f>SUM(C268)</f>
        <v>1000</v>
      </c>
      <c r="D267" s="7">
        <f>SUM(D268)</f>
        <v>1000</v>
      </c>
      <c r="E267" s="7">
        <f>SUM(E268)</f>
        <v>1000</v>
      </c>
    </row>
    <row r="268" spans="1:10" s="3" customFormat="1" ht="75">
      <c r="A268" s="1" t="s">
        <v>319</v>
      </c>
      <c r="B268" s="2" t="s">
        <v>317</v>
      </c>
      <c r="C268" s="11">
        <v>1000</v>
      </c>
      <c r="D268" s="11">
        <v>1000</v>
      </c>
      <c r="E268" s="11">
        <v>1000</v>
      </c>
    </row>
    <row r="269" spans="1:10" s="3" customFormat="1" ht="45" hidden="1">
      <c r="A269" s="27" t="s">
        <v>394</v>
      </c>
      <c r="B269" s="2" t="s">
        <v>181</v>
      </c>
      <c r="C269" s="10">
        <f>SUM(C270:C272)</f>
        <v>0</v>
      </c>
      <c r="D269" s="10">
        <f>SUM(D270:D272)</f>
        <v>0</v>
      </c>
      <c r="E269" s="10">
        <f>SUM(E270:E272)</f>
        <v>0</v>
      </c>
    </row>
    <row r="270" spans="1:10" s="3" customFormat="1" ht="120" hidden="1">
      <c r="A270" s="1" t="s">
        <v>479</v>
      </c>
      <c r="B270" s="43" t="s">
        <v>485</v>
      </c>
      <c r="C270" s="8"/>
      <c r="D270" s="8">
        <v>0</v>
      </c>
      <c r="E270" s="8">
        <v>0</v>
      </c>
      <c r="J270" s="14"/>
    </row>
    <row r="271" spans="1:10" s="3" customFormat="1" ht="120" hidden="1">
      <c r="A271" s="1" t="s">
        <v>480</v>
      </c>
      <c r="B271" s="43" t="s">
        <v>486</v>
      </c>
      <c r="C271" s="8"/>
      <c r="D271" s="8">
        <v>0</v>
      </c>
      <c r="E271" s="8">
        <v>0</v>
      </c>
      <c r="J271" s="14"/>
    </row>
    <row r="272" spans="1:10" s="3" customFormat="1" ht="135" hidden="1">
      <c r="A272" s="1" t="s">
        <v>475</v>
      </c>
      <c r="B272" s="43" t="s">
        <v>476</v>
      </c>
      <c r="C272" s="8"/>
      <c r="D272" s="8">
        <v>0</v>
      </c>
      <c r="E272" s="8">
        <v>0</v>
      </c>
      <c r="J272" s="14"/>
    </row>
    <row r="273" spans="1:10" s="3" customFormat="1" ht="33.75" customHeight="1">
      <c r="A273" s="29" t="s">
        <v>182</v>
      </c>
      <c r="B273" s="4" t="s">
        <v>183</v>
      </c>
      <c r="C273" s="7">
        <f>SUM(C274)</f>
        <v>600</v>
      </c>
      <c r="D273" s="7">
        <f>SUM(D274)</f>
        <v>600</v>
      </c>
      <c r="E273" s="7">
        <f>SUM(E274)</f>
        <v>600</v>
      </c>
    </row>
    <row r="274" spans="1:10" s="3" customFormat="1" ht="30">
      <c r="A274" s="1" t="s">
        <v>222</v>
      </c>
      <c r="B274" s="2" t="s">
        <v>184</v>
      </c>
      <c r="C274" s="7">
        <f>SUM(C276+C278)</f>
        <v>600</v>
      </c>
      <c r="D274" s="7">
        <f>SUM(D276+D278)</f>
        <v>600</v>
      </c>
      <c r="E274" s="7">
        <f>SUM(E276+E278)</f>
        <v>600</v>
      </c>
    </row>
    <row r="275" spans="1:10" s="3" customFormat="1" ht="90" hidden="1">
      <c r="A275" s="1" t="s">
        <v>185</v>
      </c>
      <c r="B275" s="2" t="s">
        <v>186</v>
      </c>
      <c r="C275" s="7"/>
      <c r="D275" s="7"/>
      <c r="E275" s="7"/>
    </row>
    <row r="276" spans="1:10" s="3" customFormat="1" ht="60">
      <c r="A276" s="1" t="s">
        <v>223</v>
      </c>
      <c r="B276" s="2" t="s">
        <v>187</v>
      </c>
      <c r="C276" s="7">
        <f>SUM(C277)</f>
        <v>600</v>
      </c>
      <c r="D276" s="7">
        <f>SUM(D277)</f>
        <v>600</v>
      </c>
      <c r="E276" s="7">
        <f>SUM(E277)</f>
        <v>600</v>
      </c>
    </row>
    <row r="277" spans="1:10" s="3" customFormat="1" ht="60">
      <c r="A277" s="1" t="s">
        <v>320</v>
      </c>
      <c r="B277" s="2" t="s">
        <v>316</v>
      </c>
      <c r="C277" s="8">
        <v>600</v>
      </c>
      <c r="D277" s="8">
        <v>600</v>
      </c>
      <c r="E277" s="8">
        <v>600</v>
      </c>
    </row>
    <row r="278" spans="1:10" s="3" customFormat="1" ht="30" hidden="1">
      <c r="A278" s="1" t="s">
        <v>318</v>
      </c>
      <c r="B278" s="48" t="s">
        <v>184</v>
      </c>
      <c r="C278" s="7">
        <f>SUM(C279:C281)</f>
        <v>0</v>
      </c>
      <c r="D278" s="7">
        <f>SUM(D279:D281)</f>
        <v>0</v>
      </c>
      <c r="E278" s="7">
        <f>SUM(E279:E281)</f>
        <v>0</v>
      </c>
    </row>
    <row r="279" spans="1:10" s="3" customFormat="1" ht="105" hidden="1">
      <c r="A279" s="1" t="s">
        <v>481</v>
      </c>
      <c r="B279" s="48" t="s">
        <v>484</v>
      </c>
      <c r="C279" s="8"/>
      <c r="D279" s="8">
        <v>0</v>
      </c>
      <c r="E279" s="8">
        <v>0</v>
      </c>
      <c r="J279" s="14"/>
    </row>
    <row r="280" spans="1:10" s="3" customFormat="1" ht="105" hidden="1">
      <c r="A280" s="1" t="s">
        <v>482</v>
      </c>
      <c r="B280" s="48" t="s">
        <v>483</v>
      </c>
      <c r="C280" s="8"/>
      <c r="D280" s="8">
        <v>0</v>
      </c>
      <c r="E280" s="8">
        <v>0</v>
      </c>
      <c r="J280" s="14"/>
    </row>
    <row r="281" spans="1:10" s="3" customFormat="1" ht="120" hidden="1">
      <c r="A281" s="1" t="s">
        <v>477</v>
      </c>
      <c r="B281" s="48" t="s">
        <v>478</v>
      </c>
      <c r="C281" s="8"/>
      <c r="D281" s="8">
        <v>0</v>
      </c>
      <c r="E281" s="8">
        <v>0</v>
      </c>
      <c r="J281" s="14"/>
    </row>
    <row r="282" spans="1:10" s="3" customFormat="1" ht="19.899999999999999" customHeight="1">
      <c r="A282" s="44"/>
      <c r="B282" s="45" t="s">
        <v>188</v>
      </c>
      <c r="C282" s="13">
        <f>SUM(C13+C155)</f>
        <v>1231904.7</v>
      </c>
      <c r="D282" s="13">
        <f>SUM(D13+D155)</f>
        <v>1134363</v>
      </c>
      <c r="E282" s="13">
        <f>SUM(E13+E155)</f>
        <v>1134729.1000000001</v>
      </c>
    </row>
  </sheetData>
  <mergeCells count="11">
    <mergeCell ref="B6:E6"/>
    <mergeCell ref="B1:E1"/>
    <mergeCell ref="B2:E2"/>
    <mergeCell ref="B3:E3"/>
    <mergeCell ref="B4:E4"/>
    <mergeCell ref="B5:E5"/>
    <mergeCell ref="A8:E8"/>
    <mergeCell ref="A9:E9"/>
    <mergeCell ref="A11:A12"/>
    <mergeCell ref="B11:B12"/>
    <mergeCell ref="C11:E11"/>
  </mergeCells>
  <pageMargins left="0.78740157480314965" right="0.39370078740157483" top="0.78740157480314965" bottom="0.59055118110236227" header="0.31496062992125984" footer="0.39370078740157483"/>
  <pageSetup paperSize="9" scale="80" orientation="portrait" r:id="rId1"/>
  <headerFooter>
    <oddFooter>&amp;R&amp;P</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Лист1!Заголовки_для_печати</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s.galagan</dc:creator>
  <cp:lastModifiedBy>1</cp:lastModifiedBy>
  <cp:lastPrinted>2021-11-15T06:52:48Z</cp:lastPrinted>
  <dcterms:created xsi:type="dcterms:W3CDTF">2017-10-19T12:50:37Z</dcterms:created>
  <dcterms:modified xsi:type="dcterms:W3CDTF">2021-11-15T06:54:45Z</dcterms:modified>
</cp:coreProperties>
</file>